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90C7216F-F2CD-471B-BF72-A1D24E666B86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Area" localSheetId="3">'Consolidated Pools Report'!$A$1:$N$128</definedName>
    <definedName name="_xlnm.Print_Titles" localSheetId="3">'Consolidated Pools Report'!$8:$8</definedName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17" i="4" l="1"/>
  <c r="B10" i="11" l="1"/>
  <c r="B10" i="6"/>
</calcChain>
</file>

<file path=xl/sharedStrings.xml><?xml version="1.0" encoding="utf-8"?>
<sst xmlns="http://schemas.openxmlformats.org/spreadsheetml/2006/main" count="336" uniqueCount="311">
  <si>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</si>
  <si>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</si>
  <si>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</si>
  <si>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</si>
  <si>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</si>
  <si>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</si>
  <si>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</si>
  <si>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</si>
  <si>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</si>
  <si>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</si>
  <si>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</si>
  <si>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</si>
  <si>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</si>
  <si>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</si>
  <si>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</si>
  <si>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</si>
  <si>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</si>
  <si>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</si>
  <si>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</si>
  <si>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</si>
  <si>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</si>
  <si>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</si>
  <si>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</si>
  <si>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</si>
  <si>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</si>
  <si>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</si>
  <si>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</si>
  <si>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</si>
  <si>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</si>
  <si>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</si>
  <si>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</si>
  <si>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</si>
  <si>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</si>
  <si>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</si>
  <si>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</si>
  <si>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</si>
  <si>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</si>
  <si>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</si>
  <si>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</si>
  <si>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</si>
  <si>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</si>
  <si>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</si>
  <si>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</si>
  <si>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</si>
  <si>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</si>
  <si>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</si>
  <si>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</si>
  <si>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</si>
  <si>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</si>
  <si>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</si>
  <si>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</si>
  <si>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</si>
  <si>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</si>
  <si>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</si>
  <si>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</si>
  <si>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</si>
  <si>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</si>
  <si>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</si>
  <si>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</si>
  <si>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</si>
  <si>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</si>
  <si>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</si>
  <si>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</si>
  <si>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</si>
  <si>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</si>
  <si>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</si>
  <si>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Premier Turf Club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</si>
  <si>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</si>
  <si>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</si>
  <si>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</si>
  <si>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</si>
  <si>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</si>
  <si>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</si>
  <si>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</si>
  <si>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</si>
  <si>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</si>
  <si>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</si>
  <si>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</si>
  <si>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</si>
  <si>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</si>
  <si>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</si>
  <si>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</si>
  <si>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</si>
  <si>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</si>
  <si>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</si>
  <si>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</si>
  <si>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</si>
  <si>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</si>
  <si>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</si>
  <si>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</si>
  <si>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</si>
  <si>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</si>
  <si>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</si>
  <si>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</si>
  <si>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</si>
  <si>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</si>
  <si>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</si>
  <si>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</si>
  <si>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</si>
  <si>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</si>
  <si>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</si>
  <si>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</si>
  <si>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</si>
  <si>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</si>
  <si>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</si>
  <si>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</si>
  <si>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</si>
  <si>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</si>
  <si>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</si>
  <si>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</si>
  <si>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</si>
  <si>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</si>
  <si>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</si>
  <si>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</si>
  <si>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</si>
  <si>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</si>
  <si>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</si>
  <si>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</si>
  <si>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</si>
  <si>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</si>
  <si>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</si>
  <si>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</si>
  <si>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</si>
  <si>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</si>
  <si>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</si>
  <si>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</si>
  <si>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</si>
  <si>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</si>
  <si>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</si>
  <si>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</si>
  <si>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</si>
  <si>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</si>
  <si>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</si>
  <si>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</si>
  <si>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</si>
  <si>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</si>
  <si>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</si>
  <si>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</si>
  <si>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</si>
  <si>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</si>
  <si>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</si>
  <si>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</si>
  <si>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</si>
  <si>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</si>
  <si>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</si>
  <si>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</si>
  <si>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</si>
  <si>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</si>
  <si>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</si>
  <si>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</si>
  <si>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</si>
  <si>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</si>
  <si>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</si>
  <si>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</si>
  <si>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</si>
  <si>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</si>
  <si>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</si>
  <si>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</si>
  <si>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</si>
  <si>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</si>
  <si>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</si>
  <si>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</si>
  <si>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</si>
  <si>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</si>
  <si>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</si>
  <si>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</si>
  <si>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</si>
  <si>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</si>
  <si>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</si>
  <si>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</si>
  <si>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</si>
  <si>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</si>
  <si>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F &amp; E</t>
  </si>
  <si>
    <t>*Elite Turf Club</t>
  </si>
  <si>
    <t>*Player Management Group</t>
  </si>
  <si>
    <t>*RGS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</si>
  <si>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</si>
  <si>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</si>
  <si>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</si>
  <si>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</si>
  <si>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</si>
  <si>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</si>
  <si>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</si>
  <si>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</si>
  <si>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</si>
  <si>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</si>
  <si>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</si>
  <si>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</si>
  <si>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</si>
  <si>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</si>
  <si>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</si>
  <si>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</si>
  <si>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</si>
  <si>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</si>
  <si>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</si>
  <si>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</si>
  <si>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</si>
  <si>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</si>
  <si>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</si>
  <si>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</si>
  <si>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</si>
  <si>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</si>
  <si>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</si>
  <si>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</si>
  <si>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</si>
  <si>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</si>
  <si>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</si>
  <si>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</si>
  <si>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Track: Golden Gate Fields                      </t>
  </si>
  <si>
    <t>Golden Gate Fields</t>
  </si>
  <si>
    <t>307 Boot Hill Gillette OTB</t>
  </si>
  <si>
    <t>Arizona Downs On-Track</t>
  </si>
  <si>
    <t>Bangor Raceway</t>
  </si>
  <si>
    <t>Batavia</t>
  </si>
  <si>
    <t>Batavia Downs Online</t>
  </si>
  <si>
    <t>Birmingham</t>
  </si>
  <si>
    <t>Bordertown</t>
  </si>
  <si>
    <t>Brazil</t>
  </si>
  <si>
    <t>Catskill IAW</t>
  </si>
  <si>
    <t>Catskills OTB</t>
  </si>
  <si>
    <t>Charles Town Race Course</t>
  </si>
  <si>
    <t>Colonial Downs</t>
  </si>
  <si>
    <t>Columbus Raceway</t>
  </si>
  <si>
    <t>Corpus Christi Greyhound</t>
  </si>
  <si>
    <t>Delta Downs</t>
  </si>
  <si>
    <t>Dial-a-bet</t>
  </si>
  <si>
    <t>Diamond Casino</t>
  </si>
  <si>
    <t>Dover Downs</t>
  </si>
  <si>
    <t>Egg Harbor Turf Club</t>
  </si>
  <si>
    <t>Evangeline Downs</t>
  </si>
  <si>
    <t>Fair Meadows</t>
  </si>
  <si>
    <t>Fairgrounds</t>
  </si>
  <si>
    <t>*FanDuel Group</t>
  </si>
  <si>
    <t>Ferndale</t>
  </si>
  <si>
    <t>Finger Lakes</t>
  </si>
  <si>
    <t>Fonner</t>
  </si>
  <si>
    <t>Foxwoods</t>
  </si>
  <si>
    <t>Gillespie County Downs</t>
  </si>
  <si>
    <t>Greenetrack</t>
  </si>
  <si>
    <t>GWS Bet365</t>
  </si>
  <si>
    <t>Hiawatha Horse Park</t>
  </si>
  <si>
    <t>Hipodromo Quinto Centenario</t>
  </si>
  <si>
    <t>Horseman s Park</t>
  </si>
  <si>
    <t>Iowa Greyhound</t>
  </si>
  <si>
    <t>John Martin s Manor Restaurant</t>
  </si>
  <si>
    <t>Kentucky OTB</t>
  </si>
  <si>
    <t>Lincoln Race Course</t>
  </si>
  <si>
    <t>Meadowlands</t>
  </si>
  <si>
    <t>Meadows The</t>
  </si>
  <si>
    <t>Miami Valley Gaming and Racing</t>
  </si>
  <si>
    <t>Mobile Greyhound Park</t>
  </si>
  <si>
    <t>Monterrico Simulcasting</t>
  </si>
  <si>
    <t>Nassau Internet Wagering</t>
  </si>
  <si>
    <t>Northville</t>
  </si>
  <si>
    <t>Oaklawn</t>
  </si>
  <si>
    <t>Ocean Downs</t>
  </si>
  <si>
    <t>Palace Casino</t>
  </si>
  <si>
    <t>PariBet US</t>
  </si>
  <si>
    <t>Plainridge</t>
  </si>
  <si>
    <t>Pocono Account Wagering</t>
  </si>
  <si>
    <t>Poconos</t>
  </si>
  <si>
    <t>Prairie Meadows</t>
  </si>
  <si>
    <t>Premier Gateway International</t>
  </si>
  <si>
    <t>Presque Isle Downs</t>
  </si>
  <si>
    <t>Remington Park</t>
  </si>
  <si>
    <t>Rocky Mountain Turf Club</t>
  </si>
  <si>
    <t>Rosecroft Raceway</t>
  </si>
  <si>
    <t>Running Aces Harness Park</t>
  </si>
  <si>
    <t>San Marco Curacao ISI</t>
  </si>
  <si>
    <t>Sanford OTB</t>
  </si>
  <si>
    <t>Sports Center</t>
  </si>
  <si>
    <t>Suffolk OTB Internet</t>
  </si>
  <si>
    <t>SunRay Park &amp; Casino</t>
  </si>
  <si>
    <t>The Track on 2</t>
  </si>
  <si>
    <t>Tioga Downs</t>
  </si>
  <si>
    <t>*TVG Group</t>
  </si>
  <si>
    <t>Twin River Greyhound</t>
  </si>
  <si>
    <t>Vernon Downs</t>
  </si>
  <si>
    <t>Victoryland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</si>
  <si>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</si>
  <si>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</si>
  <si>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</si>
  <si>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</si>
  <si>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</si>
  <si>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</si>
  <si>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</si>
  <si>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</si>
  <si>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>*Elite Turf Club: Elite Turf Club Locations 1, 2, 3, 4, 6, 10, 13, 17, 18, 19, 20, 21, 22, 23, 25 &amp; 26</t>
  </si>
  <si>
    <t>*Fan Duel Group 2, 3, 4 &amp; 5</t>
  </si>
  <si>
    <t>*Player Management Group: Player Management Group Locations  , B, C, K, &amp; Q</t>
  </si>
  <si>
    <t xml:space="preserve"> Distributing Host(s)    :  Golden Gate Fields</t>
  </si>
  <si>
    <t>Proxy Fee</t>
  </si>
  <si>
    <t>Satellite Wagering Commissions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</si>
  <si>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</si>
  <si>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</si>
  <si>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</si>
  <si>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</si>
  <si>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</si>
  <si>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</si>
  <si>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</si>
  <si>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</si>
  <si>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</si>
  <si>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</si>
  <si>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</si>
  <si>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</si>
  <si>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</si>
  <si>
    <t>Super Hi 5</t>
  </si>
  <si>
    <t>Race Count:</t>
  </si>
  <si>
    <t>All Source Handle:</t>
  </si>
  <si>
    <t>Purses Paid:</t>
  </si>
  <si>
    <t>Runners: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</si>
</sst>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164" fontId="0" fillId="0" borderId="0" xfId="43" applyNumberFormat="1" applyFont="1" applyAlignment="1">
      <alignment horizontal="right" vertical="top" wrapText="1"/>
    </xf>
    <xf numFmtId="164" fontId="1" fillId="0" borderId="0" xfId="43" applyNumberFormat="1" applyFont="1" applyAlignment="1">
      <alignment horizontal="right" wrapText="1"/>
    </xf>
    <xf numFmtId="164" fontId="18" fillId="0" borderId="0" xfId="43" applyNumberFormat="1" applyFont="1"/>
    <xf numFmtId="164" fontId="0" fillId="0" borderId="0" xfId="43" applyNumberFormat="1" applyFont="1" applyAlignment="1">
      <alignment horizontal="left" wrapText="1"/>
    </xf>
    <xf numFmtId="164" fontId="1" fillId="0" borderId="0" xfId="43" applyNumberFormat="1" applyFont="1" applyFill="1" applyAlignment="1">
      <alignment horizontal="right" wrapText="1"/>
    </xf>
    <xf numFmtId="164" fontId="0" fillId="0" borderId="0" xfId="43" applyNumberFormat="1" applyFont="1" applyFill="1" applyAlignment="1">
      <alignment horizontal="right" wrapText="1"/>
    </xf>
    <xf numFmtId="164" fontId="0" fillId="0" borderId="0" xfId="43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tabSelected="1" workbookViewId="0"/>
  </sheetViews>
  <sheetFormatPr defaultRowHeight="14.4" x14ac:dyDescent="0.3"/>
  <sheetData>
    <row r="1" spans="1:3" ht="15.6" x14ac:dyDescent="0.3">
      <c r="A1" s="1" t="s">
        <v>128</v>
      </c>
      <c r="B1" s="1"/>
      <c r="C1" s="1"/>
    </row>
    <row r="2" spans="1:3" ht="15.6" x14ac:dyDescent="0.3">
      <c r="A2" s="2" t="s">
        <v>198</v>
      </c>
      <c r="B2" s="1"/>
      <c r="C2" s="1"/>
    </row>
    <row r="3" spans="1:3" ht="15.6" x14ac:dyDescent="0.3">
      <c r="A3" s="2" t="s">
        <v>129</v>
      </c>
      <c r="B3" s="1"/>
      <c r="C3" s="1"/>
    </row>
    <row r="4" spans="1:3" ht="15.6" x14ac:dyDescent="0.3">
      <c r="A4" s="2" t="s">
        <v>199</v>
      </c>
      <c r="B4" s="1"/>
      <c r="C4" s="1"/>
    </row>
    <row r="5" spans="1:3" ht="15.6" x14ac:dyDescent="0.3">
      <c r="A5" s="2" t="s">
        <v>130</v>
      </c>
      <c r="B5" s="1"/>
      <c r="C5" s="1"/>
    </row>
    <row r="6" spans="1:3" ht="15.6" x14ac:dyDescent="0.3">
      <c r="A6" s="2" t="s">
        <v>131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206</v>
      </c>
      <c r="B1"/>
      <c r="C1"/>
      <c r="D1"/>
      <c r="E1"/>
      <c r="F1"/>
      <c r="G1"/>
    </row>
    <row r="2" spans="1:7" ht="15.6" x14ac:dyDescent="0.3">
      <c r="A2" t="s">
        <v>176</v>
      </c>
      <c r="B2"/>
      <c r="C2"/>
      <c r="D2"/>
      <c r="E2"/>
      <c r="F2"/>
      <c r="G2"/>
    </row>
    <row r="3" spans="1:7" ht="15.6" x14ac:dyDescent="0.3">
      <c r="A3" s="23" t="s">
        <v>290</v>
      </c>
      <c r="B3" s="23"/>
      <c r="C3" s="23"/>
      <c r="D3" s="23"/>
      <c r="E3"/>
      <c r="F3"/>
      <c r="G3"/>
    </row>
    <row r="4" spans="1:7" ht="15.6" x14ac:dyDescent="0.3">
      <c r="A4" t="s">
        <v>105</v>
      </c>
      <c r="B4"/>
      <c r="C4"/>
      <c r="D4"/>
      <c r="E4"/>
      <c r="F4"/>
      <c r="G4"/>
    </row>
    <row r="5" spans="1:7" ht="15.6" x14ac:dyDescent="0.3">
      <c r="A5" t="s">
        <v>106</v>
      </c>
      <c r="B5"/>
      <c r="C5"/>
      <c r="D5"/>
      <c r="E5"/>
      <c r="F5"/>
      <c r="G5"/>
    </row>
    <row r="6" spans="1:7" ht="28.8" x14ac:dyDescent="0.3">
      <c r="A6" t="s">
        <v>107</v>
      </c>
      <c r="B6" s="21" t="s">
        <v>132</v>
      </c>
      <c r="C6" s="21" t="s">
        <v>204</v>
      </c>
      <c r="D6" s="21" t="s">
        <v>185</v>
      </c>
      <c r="E6" s="21" t="s">
        <v>186</v>
      </c>
      <c r="F6" s="21" t="s">
        <v>187</v>
      </c>
      <c r="G6" s="22" t="s">
        <v>8</v>
      </c>
    </row>
    <row r="7" spans="1:7" ht="15.6" x14ac:dyDescent="0.3">
      <c r="A7" t="s">
        <v>9</v>
      </c>
      <c r="B7" s="20">
        <v>70054</v>
      </c>
      <c r="C7" s="20">
        <v>478805.83</v>
      </c>
      <c r="D7" s="20">
        <v>989987.25</v>
      </c>
      <c r="E7" s="20">
        <v>1538847.08</v>
      </c>
      <c r="F7" s="20">
        <v>498625.5</v>
      </c>
      <c r="G7" s="20">
        <v>2037472.58</v>
      </c>
    </row>
    <row r="8" spans="1:7" ht="15.6" x14ac:dyDescent="0.3">
      <c r="A8" t="s">
        <v>172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</row>
    <row r="9" spans="1:7" ht="15.6" x14ac:dyDescent="0.3">
      <c r="A9" t="s">
        <v>177</v>
      </c>
      <c r="B9" s="20">
        <v>0</v>
      </c>
      <c r="C9" s="20">
        <v>0</v>
      </c>
      <c r="D9" s="20">
        <v>54803.040000000001</v>
      </c>
      <c r="E9" s="20">
        <v>54803.040000000001</v>
      </c>
      <c r="F9" s="20">
        <v>0</v>
      </c>
      <c r="G9" s="20">
        <v>54803.040000000001</v>
      </c>
    </row>
    <row r="10" spans="1:7" ht="15.6" x14ac:dyDescent="0.3">
      <c r="A10" t="s">
        <v>11</v>
      </c>
      <c r="B10" s="20">
        <v>91510.74</v>
      </c>
      <c r="C10" s="20">
        <v>226802.93</v>
      </c>
      <c r="D10" s="20">
        <v>0</v>
      </c>
      <c r="E10" s="20">
        <v>318313.67</v>
      </c>
      <c r="F10" s="20">
        <v>0</v>
      </c>
      <c r="G10" s="20">
        <v>318313.67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178</v>
      </c>
      <c r="B12" s="20">
        <v>27981.68</v>
      </c>
      <c r="C12" s="20">
        <v>69543.73</v>
      </c>
      <c r="D12" s="20">
        <v>200942.89</v>
      </c>
      <c r="E12" s="20">
        <v>298468.3</v>
      </c>
      <c r="F12" s="20">
        <v>0</v>
      </c>
      <c r="G12" s="20">
        <v>298468.3</v>
      </c>
    </row>
    <row r="13" spans="1:7" ht="15.6" x14ac:dyDescent="0.3">
      <c r="A13" t="s">
        <v>205</v>
      </c>
      <c r="B13" s="20">
        <v>0</v>
      </c>
      <c r="C13" s="20">
        <v>0</v>
      </c>
      <c r="D13" s="20">
        <v>645722.09</v>
      </c>
      <c r="E13" s="20">
        <v>645722.09</v>
      </c>
      <c r="F13" s="20">
        <v>0</v>
      </c>
      <c r="G13" s="20">
        <v>645722.09</v>
      </c>
    </row>
    <row r="14" spans="1:7" ht="15.6" x14ac:dyDescent="0.3">
      <c r="A14" t="s">
        <v>10</v>
      </c>
      <c r="B14" s="20">
        <v>38619.589999999997</v>
      </c>
      <c r="C14" s="20">
        <v>79974.490000000005</v>
      </c>
      <c r="D14" s="20">
        <v>138969.32999999999</v>
      </c>
      <c r="E14" s="20">
        <v>257563.41</v>
      </c>
      <c r="F14" s="20">
        <v>717106.77</v>
      </c>
      <c r="G14" s="20">
        <v>974670.18</v>
      </c>
    </row>
    <row r="15" spans="1:7" ht="15.6" x14ac:dyDescent="0.3">
      <c r="A15" t="s">
        <v>12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 ht="15.6" x14ac:dyDescent="0.3">
      <c r="A16" t="s">
        <v>179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</row>
    <row r="17" spans="1:7" ht="15.6" x14ac:dyDescent="0.3">
      <c r="A17" t="s">
        <v>180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</row>
    <row r="18" spans="1:7" ht="15.6" x14ac:dyDescent="0.3">
      <c r="A18" t="s">
        <v>151</v>
      </c>
      <c r="B18" s="20">
        <v>0</v>
      </c>
      <c r="C18" s="20">
        <v>0</v>
      </c>
      <c r="D18" s="20">
        <v>283459.49</v>
      </c>
      <c r="E18" s="20">
        <v>283459.49</v>
      </c>
      <c r="F18" s="20">
        <v>0</v>
      </c>
      <c r="G18" s="20">
        <v>283459.49</v>
      </c>
    </row>
    <row r="19" spans="1:7" ht="15.6" x14ac:dyDescent="0.3">
      <c r="A19" t="s">
        <v>13</v>
      </c>
      <c r="B19" s="20">
        <v>432173.01</v>
      </c>
      <c r="C19" s="20">
        <v>1718219.33</v>
      </c>
      <c r="D19" s="20">
        <v>0</v>
      </c>
      <c r="E19" s="20">
        <v>2150392.34</v>
      </c>
      <c r="F19" s="20">
        <v>0</v>
      </c>
      <c r="G19" s="20">
        <v>2150392.34</v>
      </c>
    </row>
    <row r="20" spans="1:7" ht="15.6" x14ac:dyDescent="0.3">
      <c r="A20" t="s">
        <v>14</v>
      </c>
      <c r="B20" s="20">
        <v>8643.4599999999991</v>
      </c>
      <c r="C20" s="20">
        <v>34364.589999999997</v>
      </c>
      <c r="D20" s="20">
        <v>0</v>
      </c>
      <c r="E20" s="20">
        <v>43008.05</v>
      </c>
      <c r="F20" s="20">
        <v>0</v>
      </c>
      <c r="G20" s="20">
        <v>43008.05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292</v>
      </c>
      <c r="B22" s="20">
        <v>117862.26</v>
      </c>
      <c r="C22" s="20">
        <v>1396664.22</v>
      </c>
      <c r="D22" s="20">
        <v>2535439.13</v>
      </c>
      <c r="E22" s="20">
        <v>4049965.61</v>
      </c>
      <c r="F22" s="20">
        <v>0</v>
      </c>
      <c r="G22" s="20">
        <v>4049965.61</v>
      </c>
    </row>
    <row r="23" spans="1:7" ht="15.6" x14ac:dyDescent="0.3">
      <c r="A23" t="s">
        <v>202</v>
      </c>
      <c r="B23" s="20">
        <v>0</v>
      </c>
      <c r="C23" s="20">
        <v>0</v>
      </c>
      <c r="D23" s="20">
        <v>1118058.3700000001</v>
      </c>
      <c r="E23" s="20">
        <v>1118058.3700000001</v>
      </c>
      <c r="F23" s="20">
        <v>0</v>
      </c>
      <c r="G23" s="20">
        <v>1118058.3700000001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108</v>
      </c>
      <c r="B25" s="20">
        <v>151552.06</v>
      </c>
      <c r="C25" s="20">
        <v>383450.28</v>
      </c>
      <c r="D25" s="20">
        <v>713185.77</v>
      </c>
      <c r="E25" s="20">
        <v>1248188.1100000001</v>
      </c>
      <c r="F25" s="20">
        <v>332381.32</v>
      </c>
      <c r="G25" s="20">
        <v>1580569.43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109</v>
      </c>
      <c r="B27" s="20">
        <v>202505.96</v>
      </c>
      <c r="C27" s="20">
        <v>438498.11</v>
      </c>
      <c r="D27" s="20">
        <v>762165.44</v>
      </c>
      <c r="E27" s="20">
        <v>1403169.51</v>
      </c>
      <c r="F27" s="20">
        <v>1330850.74</v>
      </c>
      <c r="G27" s="20">
        <v>2734020.25</v>
      </c>
    </row>
    <row r="28" spans="1:7" ht="15.6" x14ac:dyDescent="0.3">
      <c r="A28" t="s">
        <v>15</v>
      </c>
      <c r="B28" s="20">
        <v>1871046.54</v>
      </c>
      <c r="C28" s="20">
        <v>3953316.68</v>
      </c>
      <c r="D28" s="20">
        <v>7578574.0800000001</v>
      </c>
      <c r="E28" s="20">
        <v>13402937.300000001</v>
      </c>
      <c r="F28" s="20">
        <v>5373991.8799999999</v>
      </c>
      <c r="G28" s="20">
        <v>18776929.18</v>
      </c>
    </row>
    <row r="29" spans="1:7" ht="15.6" x14ac:dyDescent="0.3">
      <c r="A29" t="s">
        <v>181</v>
      </c>
      <c r="B29" s="20">
        <v>2073552.5</v>
      </c>
      <c r="C29" s="20">
        <v>4391814.79</v>
      </c>
      <c r="D29" s="20">
        <v>8340739.5199999996</v>
      </c>
      <c r="E29" s="20">
        <v>14806106.810000001</v>
      </c>
      <c r="F29" s="20">
        <v>6704842.6200000001</v>
      </c>
      <c r="G29" s="20">
        <v>21510949.43</v>
      </c>
    </row>
    <row r="30" spans="1:7" ht="15.6" x14ac:dyDescent="0.3">
      <c r="A30" t="s">
        <v>16</v>
      </c>
      <c r="B30" s="20">
        <v>19411.310000000001</v>
      </c>
      <c r="C30" s="20">
        <v>48109.99</v>
      </c>
      <c r="D30" s="20">
        <v>0</v>
      </c>
      <c r="E30" s="20">
        <v>67521.3</v>
      </c>
      <c r="F30" s="20">
        <v>0</v>
      </c>
      <c r="G30" s="20">
        <v>67521.3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2133536.7200000002</v>
      </c>
      <c r="C32" s="20">
        <v>3977843.02</v>
      </c>
      <c r="D32" s="20">
        <v>7983767.5499999998</v>
      </c>
      <c r="E32" s="20">
        <v>14095147.289999999</v>
      </c>
      <c r="F32" s="20">
        <v>5373277.0300000003</v>
      </c>
      <c r="G32" s="20">
        <v>19468424.32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291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182</v>
      </c>
      <c r="B36" s="20">
        <v>0</v>
      </c>
      <c r="C36" s="20">
        <v>0</v>
      </c>
      <c r="D36" s="20">
        <v>9125538.4399999995</v>
      </c>
      <c r="E36" s="20">
        <v>9125538.4399999995</v>
      </c>
      <c r="F36" s="20">
        <v>0</v>
      </c>
      <c r="G36" s="20">
        <v>9125538.4399999995</v>
      </c>
    </row>
    <row r="37" spans="1:7" ht="15.6" x14ac:dyDescent="0.3">
      <c r="A37" t="s">
        <v>183</v>
      </c>
      <c r="B37" s="20">
        <v>411411.83</v>
      </c>
      <c r="C37" s="20">
        <v>1589683.17</v>
      </c>
      <c r="D37" s="20">
        <v>5011870.6500000004</v>
      </c>
      <c r="E37" s="20">
        <v>7012965.6500000004</v>
      </c>
      <c r="F37" s="20">
        <v>0</v>
      </c>
      <c r="G37" s="20">
        <v>7012965.6500000004</v>
      </c>
    </row>
    <row r="38" spans="1:7" ht="15.6" x14ac:dyDescent="0.3">
      <c r="A38" t="s">
        <v>184</v>
      </c>
      <c r="B38" s="20">
        <v>0</v>
      </c>
      <c r="C38" s="20">
        <v>0</v>
      </c>
      <c r="D38" s="20">
        <v>0</v>
      </c>
      <c r="E38" s="20">
        <v>0</v>
      </c>
      <c r="F38" s="20">
        <v>30563226.149999999</v>
      </c>
      <c r="G38" s="20">
        <v>30563226.149999999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5576283.21</v>
      </c>
      <c r="C40" s="20">
        <v>14395021.68</v>
      </c>
      <c r="D40" s="20">
        <v>37142482.280000001</v>
      </c>
      <c r="E40" s="20">
        <v>57113787.170000002</v>
      </c>
      <c r="F40" s="20">
        <v>44189667.810000002</v>
      </c>
      <c r="G40" s="20">
        <v>101303454.98</v>
      </c>
    </row>
    <row r="41" spans="1:7" ht="15.6" x14ac:dyDescent="0.3">
      <c r="A41" t="s">
        <v>110</v>
      </c>
      <c r="B41" s="20">
        <v>22405381.109999999</v>
      </c>
      <c r="C41" s="20">
        <v>55147807.229999997</v>
      </c>
      <c r="D41" s="20">
        <v>147602255.58000001</v>
      </c>
      <c r="E41" s="20">
        <v>225155443.91999999</v>
      </c>
      <c r="F41" s="20">
        <v>164648811.61000001</v>
      </c>
      <c r="G41" s="20">
        <v>389804255.52999997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22</v>
      </c>
      <c r="B43" s="20">
        <v>27981664.32</v>
      </c>
      <c r="C43" s="20">
        <v>69542828.909999996</v>
      </c>
      <c r="D43" s="20">
        <v>184744737.86000001</v>
      </c>
      <c r="E43" s="20">
        <v>282269231.08999997</v>
      </c>
      <c r="F43" s="20">
        <v>208838479.41999999</v>
      </c>
      <c r="G43" s="20">
        <v>491107710.50999999</v>
      </c>
    </row>
    <row r="44" spans="1:7" ht="15.6" x14ac:dyDescent="0.3">
      <c r="B44" s="20"/>
      <c r="C44" s="20"/>
      <c r="D44" s="20"/>
      <c r="E44" s="20"/>
      <c r="F44" s="20"/>
      <c r="G44" s="20"/>
    </row>
    <row r="45" spans="1:7" ht="15.6" x14ac:dyDescent="0.3">
      <c r="B45" s="20"/>
      <c r="C45" s="20"/>
      <c r="D45" s="20"/>
      <c r="E45" s="20"/>
      <c r="F45" s="20"/>
      <c r="G45" s="20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5"/>
      <c r="C47" s="15"/>
      <c r="D47" s="15"/>
      <c r="E47" s="15"/>
      <c r="F47" s="15"/>
      <c r="G47" s="15"/>
    </row>
    <row r="48" spans="1:7" x14ac:dyDescent="0.25">
      <c r="B48" s="17"/>
      <c r="C48" s="17"/>
      <c r="D48" s="17"/>
      <c r="E48" s="17"/>
      <c r="F48" s="17"/>
      <c r="G48" s="17"/>
    </row>
    <row r="50" spans="2:7" ht="15.6" x14ac:dyDescent="0.3">
      <c r="B50" s="15"/>
      <c r="C50" s="14"/>
      <c r="D50" s="15"/>
      <c r="E50" s="15"/>
      <c r="F50" s="14"/>
      <c r="G50" s="14"/>
    </row>
    <row r="52" spans="2:7" x14ac:dyDescent="0.25">
      <c r="F52" s="15"/>
      <c r="G52" s="15"/>
    </row>
    <row r="53" spans="2:7" ht="15.6" x14ac:dyDescent="0.3">
      <c r="B53" s="16"/>
      <c r="C53" s="15"/>
    </row>
    <row r="54" spans="2:7" ht="15.6" x14ac:dyDescent="0.3">
      <c r="B54" s="16"/>
      <c r="C54" s="15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8"/>
  <sheetViews>
    <sheetView zoomScaleNormal="100"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26" bestFit="1" customWidth="1"/>
    <col min="3" max="3" width="14.6640625" style="26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2" t="s">
        <v>19</v>
      </c>
      <c r="B1" s="32"/>
      <c r="C1" s="32"/>
      <c r="D1" s="32"/>
      <c r="E1"/>
      <c r="F1"/>
    </row>
    <row r="2" spans="1:6" ht="15.6" x14ac:dyDescent="0.3">
      <c r="A2" s="3" t="s">
        <v>0</v>
      </c>
      <c r="B2" s="27" t="s">
        <v>200</v>
      </c>
      <c r="C2" s="14"/>
      <c r="D2" t="s">
        <v>107</v>
      </c>
      <c r="E2"/>
      <c r="F2"/>
    </row>
    <row r="3" spans="1:6" ht="15.6" x14ac:dyDescent="0.3">
      <c r="A3" s="3" t="s">
        <v>1</v>
      </c>
      <c r="B3" s="27" t="s">
        <v>2</v>
      </c>
      <c r="C3" s="14"/>
      <c r="D3"/>
      <c r="E3"/>
      <c r="F3"/>
    </row>
    <row r="4" spans="1:6" ht="15.6" x14ac:dyDescent="0.3">
      <c r="A4" s="3" t="s">
        <v>3</v>
      </c>
      <c r="B4" s="27" t="s">
        <v>209</v>
      </c>
      <c r="C4" s="14"/>
      <c r="D4"/>
      <c r="E4"/>
      <c r="F4"/>
    </row>
    <row r="5" spans="1:6" ht="15.6" x14ac:dyDescent="0.3">
      <c r="A5" s="3" t="s">
        <v>4</v>
      </c>
      <c r="B5" s="27" t="s">
        <v>5</v>
      </c>
      <c r="C5" s="14"/>
      <c r="D5"/>
      <c r="E5"/>
      <c r="F5"/>
    </row>
    <row r="6" spans="1:6" ht="15.6" x14ac:dyDescent="0.3">
      <c r="A6" s="3" t="s">
        <v>6</v>
      </c>
      <c r="B6" s="27" t="s">
        <v>7</v>
      </c>
      <c r="C6" s="14"/>
      <c r="D6"/>
      <c r="E6"/>
      <c r="F6"/>
    </row>
    <row r="7" spans="1:6" ht="15.6" x14ac:dyDescent="0.3">
      <c r="A7" s="3" t="s">
        <v>20</v>
      </c>
      <c r="B7" s="27" t="s">
        <v>21</v>
      </c>
      <c r="C7" s="14"/>
      <c r="D7"/>
      <c r="E7"/>
      <c r="F7"/>
    </row>
    <row r="8" spans="1:6" x14ac:dyDescent="0.25">
      <c r="A8" s="8" t="s">
        <v>21</v>
      </c>
      <c r="B8" s="24" t="s">
        <v>22</v>
      </c>
      <c r="C8" s="9" t="s">
        <v>203</v>
      </c>
      <c r="D8" s="9"/>
      <c r="E8" s="9"/>
      <c r="F8" s="9"/>
    </row>
    <row r="9" spans="1:6" ht="15.6" x14ac:dyDescent="0.3">
      <c r="A9" s="3" t="s">
        <v>23</v>
      </c>
      <c r="B9" s="29">
        <v>278775.5</v>
      </c>
      <c r="C9" s="5">
        <v>0</v>
      </c>
      <c r="D9" s="5"/>
      <c r="E9" s="5"/>
      <c r="F9" s="5"/>
    </row>
    <row r="10" spans="1:6" ht="15.6" x14ac:dyDescent="0.3">
      <c r="A10" s="3" t="s">
        <v>210</v>
      </c>
      <c r="B10" s="29">
        <v>29447</v>
      </c>
      <c r="C10" s="5">
        <v>0</v>
      </c>
      <c r="D10" s="5"/>
      <c r="E10" s="5"/>
      <c r="F10" s="5"/>
    </row>
    <row r="11" spans="1:6" ht="15.6" x14ac:dyDescent="0.3">
      <c r="A11" s="3" t="s">
        <v>24</v>
      </c>
      <c r="B11" s="29">
        <v>438846.6</v>
      </c>
      <c r="C11" s="5">
        <v>0</v>
      </c>
      <c r="D11" s="5"/>
      <c r="E11" s="5"/>
      <c r="F11" s="5"/>
    </row>
    <row r="12" spans="1:6" ht="15.6" x14ac:dyDescent="0.3">
      <c r="A12" s="3" t="s">
        <v>133</v>
      </c>
      <c r="B12" s="29">
        <v>783503.3</v>
      </c>
      <c r="C12" s="5">
        <v>0</v>
      </c>
      <c r="D12" s="5"/>
      <c r="E12" s="5"/>
      <c r="F12" s="5"/>
    </row>
    <row r="13" spans="1:6" ht="15.6" x14ac:dyDescent="0.3">
      <c r="A13" s="3" t="s">
        <v>211</v>
      </c>
      <c r="B13" s="29">
        <v>171402.3</v>
      </c>
      <c r="C13" s="5">
        <v>0</v>
      </c>
      <c r="D13" s="5"/>
      <c r="E13" s="5"/>
      <c r="F13" s="5"/>
    </row>
    <row r="14" spans="1:6" ht="15.6" x14ac:dyDescent="0.3">
      <c r="A14" s="3" t="s">
        <v>25</v>
      </c>
      <c r="B14" s="29">
        <v>81957.45</v>
      </c>
      <c r="C14" s="5">
        <v>0</v>
      </c>
      <c r="D14" s="5"/>
      <c r="E14" s="5"/>
      <c r="F14" s="5"/>
    </row>
    <row r="15" spans="1:6" ht="15.6" x14ac:dyDescent="0.3">
      <c r="A15" s="3" t="s">
        <v>212</v>
      </c>
      <c r="B15" s="29">
        <v>4403.3</v>
      </c>
      <c r="C15" s="5">
        <v>0</v>
      </c>
      <c r="D15" s="5"/>
      <c r="E15" s="5"/>
      <c r="F15" s="5"/>
    </row>
    <row r="16" spans="1:6" ht="15.6" x14ac:dyDescent="0.3">
      <c r="A16" s="3" t="s">
        <v>213</v>
      </c>
      <c r="B16" s="29">
        <v>9905.2000000000007</v>
      </c>
      <c r="C16" s="5">
        <v>0</v>
      </c>
      <c r="D16" s="5"/>
      <c r="E16" s="5"/>
      <c r="F16" s="5"/>
    </row>
    <row r="17" spans="1:6" ht="15.6" x14ac:dyDescent="0.3">
      <c r="A17" s="3" t="s">
        <v>214</v>
      </c>
      <c r="B17" s="29">
        <v>135820.70000000001</v>
      </c>
      <c r="C17" s="5">
        <v>0</v>
      </c>
      <c r="D17" s="5"/>
      <c r="E17" s="5"/>
      <c r="F17" s="5"/>
    </row>
    <row r="18" spans="1:6" ht="15.6" x14ac:dyDescent="0.3">
      <c r="A18" s="3" t="s">
        <v>26</v>
      </c>
      <c r="B18" s="29">
        <v>136714.9</v>
      </c>
      <c r="C18" s="5">
        <v>0</v>
      </c>
      <c r="D18" s="5"/>
      <c r="E18" s="5"/>
      <c r="F18" s="5"/>
    </row>
    <row r="19" spans="1:6" ht="15.6" x14ac:dyDescent="0.3">
      <c r="A19" s="3" t="s">
        <v>152</v>
      </c>
      <c r="B19" s="29">
        <v>182555.1</v>
      </c>
      <c r="C19" s="5">
        <v>0</v>
      </c>
      <c r="D19" s="5"/>
      <c r="E19" s="5"/>
      <c r="F19" s="5"/>
    </row>
    <row r="20" spans="1:6" ht="15.6" x14ac:dyDescent="0.3">
      <c r="A20" s="3" t="s">
        <v>215</v>
      </c>
      <c r="B20" s="29">
        <v>208258.6</v>
      </c>
      <c r="C20" s="5">
        <v>0</v>
      </c>
      <c r="D20" s="5"/>
      <c r="E20" s="5"/>
      <c r="F20" s="5"/>
    </row>
    <row r="21" spans="1:6" ht="15.6" x14ac:dyDescent="0.3">
      <c r="A21" s="3" t="s">
        <v>163</v>
      </c>
      <c r="B21" s="29">
        <v>134763</v>
      </c>
      <c r="C21" s="5">
        <v>0</v>
      </c>
      <c r="D21" s="5"/>
      <c r="E21" s="5"/>
      <c r="F21" s="5"/>
    </row>
    <row r="22" spans="1:6" ht="15.6" x14ac:dyDescent="0.3">
      <c r="A22" s="3" t="s">
        <v>216</v>
      </c>
      <c r="B22" s="29">
        <v>412516.4</v>
      </c>
      <c r="C22" s="5">
        <v>0</v>
      </c>
      <c r="D22" s="5"/>
      <c r="E22" s="5"/>
      <c r="F22" s="5"/>
    </row>
    <row r="23" spans="1:6" ht="15.6" x14ac:dyDescent="0.3">
      <c r="A23" s="3" t="s">
        <v>217</v>
      </c>
      <c r="B23" s="29">
        <v>715126.69</v>
      </c>
      <c r="C23" s="5">
        <v>0</v>
      </c>
      <c r="D23" s="5"/>
      <c r="E23" s="5"/>
      <c r="F23" s="5"/>
    </row>
    <row r="24" spans="1:6" ht="15.6" x14ac:dyDescent="0.3">
      <c r="A24" s="3" t="s">
        <v>27</v>
      </c>
      <c r="B24" s="29">
        <v>481638.40000000002</v>
      </c>
      <c r="C24" s="5">
        <v>0</v>
      </c>
      <c r="D24" s="5"/>
      <c r="E24" s="5"/>
      <c r="F24" s="5"/>
    </row>
    <row r="25" spans="1:6" ht="15.6" x14ac:dyDescent="0.3">
      <c r="A25" s="3" t="s">
        <v>28</v>
      </c>
      <c r="B25" s="29">
        <v>267043.7</v>
      </c>
      <c r="C25" s="5">
        <v>0</v>
      </c>
      <c r="D25" s="5"/>
      <c r="E25" s="5"/>
      <c r="F25" s="5"/>
    </row>
    <row r="26" spans="1:6" ht="15.6" x14ac:dyDescent="0.3">
      <c r="A26" s="3" t="s">
        <v>134</v>
      </c>
      <c r="B26" s="29">
        <v>241099.2</v>
      </c>
      <c r="C26" s="5">
        <v>0</v>
      </c>
      <c r="D26" s="5"/>
      <c r="E26" s="5"/>
      <c r="F26" s="5"/>
    </row>
    <row r="27" spans="1:6" ht="15.6" x14ac:dyDescent="0.3">
      <c r="A27" s="3" t="s">
        <v>218</v>
      </c>
      <c r="B27" s="29">
        <v>44095.9</v>
      </c>
      <c r="C27" s="5">
        <v>0</v>
      </c>
      <c r="D27" s="5"/>
      <c r="E27" s="5"/>
      <c r="F27" s="5"/>
    </row>
    <row r="28" spans="1:6" ht="15.6" x14ac:dyDescent="0.3">
      <c r="A28" s="3" t="s">
        <v>219</v>
      </c>
      <c r="B28" s="29">
        <v>30795.200000000001</v>
      </c>
      <c r="C28" s="5">
        <v>0</v>
      </c>
      <c r="D28" s="5"/>
      <c r="E28" s="5"/>
      <c r="F28" s="5"/>
    </row>
    <row r="29" spans="1:6" ht="15.6" x14ac:dyDescent="0.3">
      <c r="A29" s="4" t="s">
        <v>293</v>
      </c>
      <c r="B29" s="29">
        <v>281528.73</v>
      </c>
      <c r="C29" s="5">
        <v>0</v>
      </c>
      <c r="D29" s="5"/>
      <c r="E29" s="5"/>
      <c r="F29" s="5"/>
    </row>
    <row r="30" spans="1:6" ht="15.6" x14ac:dyDescent="0.3">
      <c r="A30" s="3" t="s">
        <v>124</v>
      </c>
      <c r="B30" s="29">
        <v>388803.11</v>
      </c>
      <c r="C30" s="5">
        <v>0</v>
      </c>
      <c r="D30" s="5"/>
      <c r="E30" s="5"/>
      <c r="F30" s="5"/>
    </row>
    <row r="31" spans="1:6" ht="15.6" x14ac:dyDescent="0.3">
      <c r="A31" s="3" t="s">
        <v>220</v>
      </c>
      <c r="B31" s="29">
        <v>108934.39999999999</v>
      </c>
      <c r="C31" s="5">
        <v>0</v>
      </c>
      <c r="D31" s="5"/>
      <c r="E31" s="5"/>
      <c r="F31" s="5"/>
    </row>
    <row r="32" spans="1:6" ht="15.6" x14ac:dyDescent="0.3">
      <c r="A32" s="3" t="s">
        <v>29</v>
      </c>
      <c r="B32" s="29">
        <v>134487</v>
      </c>
      <c r="C32" s="5">
        <v>0</v>
      </c>
      <c r="D32" s="5"/>
      <c r="E32" s="5"/>
      <c r="F32" s="5"/>
    </row>
    <row r="33" spans="1:6" ht="15.6" x14ac:dyDescent="0.3">
      <c r="A33" s="3" t="s">
        <v>111</v>
      </c>
      <c r="B33" s="29">
        <v>65839.100000000006</v>
      </c>
      <c r="C33" s="5">
        <v>0</v>
      </c>
      <c r="D33" s="5"/>
      <c r="E33" s="5"/>
      <c r="F33" s="5"/>
    </row>
    <row r="34" spans="1:6" ht="15.6" x14ac:dyDescent="0.3">
      <c r="A34" s="3" t="s">
        <v>221</v>
      </c>
      <c r="B34" s="29">
        <v>509542</v>
      </c>
      <c r="C34" s="5">
        <v>0</v>
      </c>
      <c r="D34" s="5"/>
      <c r="E34" s="5"/>
      <c r="F34" s="5"/>
    </row>
    <row r="35" spans="1:6" ht="15.6" x14ac:dyDescent="0.3">
      <c r="A35" s="3" t="s">
        <v>222</v>
      </c>
      <c r="B35" s="29">
        <v>90290.7</v>
      </c>
      <c r="C35" s="5">
        <v>0</v>
      </c>
      <c r="D35" s="5"/>
      <c r="E35" s="5"/>
      <c r="F35" s="5"/>
    </row>
    <row r="36" spans="1:6" ht="15.6" x14ac:dyDescent="0.3">
      <c r="A36" s="3" t="s">
        <v>135</v>
      </c>
      <c r="B36" s="29">
        <v>968924.3</v>
      </c>
      <c r="C36" s="5">
        <v>0</v>
      </c>
      <c r="D36" s="5"/>
      <c r="E36" s="5"/>
      <c r="F36" s="5"/>
    </row>
    <row r="37" spans="1:6" ht="15.6" x14ac:dyDescent="0.3">
      <c r="A37" s="3" t="s">
        <v>30</v>
      </c>
      <c r="B37" s="29">
        <v>223510.9</v>
      </c>
      <c r="C37" s="5">
        <v>0</v>
      </c>
      <c r="D37" s="5"/>
      <c r="E37" s="5"/>
      <c r="F37" s="5"/>
    </row>
    <row r="38" spans="1:6" ht="15.6" x14ac:dyDescent="0.3">
      <c r="A38" s="3" t="s">
        <v>223</v>
      </c>
      <c r="B38" s="29">
        <v>111505</v>
      </c>
      <c r="C38" s="5">
        <v>0</v>
      </c>
      <c r="D38" s="5"/>
      <c r="E38" s="5"/>
      <c r="F38" s="5"/>
    </row>
    <row r="39" spans="1:6" ht="15.6" x14ac:dyDescent="0.3">
      <c r="A39" s="3" t="s">
        <v>125</v>
      </c>
      <c r="B39" s="29">
        <v>51363</v>
      </c>
      <c r="C39" s="5">
        <v>0</v>
      </c>
      <c r="D39" s="5"/>
      <c r="E39" s="5"/>
      <c r="F39" s="5"/>
    </row>
    <row r="40" spans="1:6" ht="15.6" x14ac:dyDescent="0.3">
      <c r="A40" s="3" t="s">
        <v>31</v>
      </c>
      <c r="B40" s="29">
        <v>241131.1</v>
      </c>
      <c r="C40" s="5">
        <v>0</v>
      </c>
      <c r="D40" s="5"/>
      <c r="E40" s="5"/>
      <c r="F40" s="5"/>
    </row>
    <row r="41" spans="1:6" ht="15.6" x14ac:dyDescent="0.3">
      <c r="A41" s="3" t="s">
        <v>224</v>
      </c>
      <c r="B41" s="29">
        <v>82433.8</v>
      </c>
      <c r="C41" s="5">
        <v>0</v>
      </c>
      <c r="D41" s="5"/>
      <c r="E41" s="5"/>
      <c r="F41" s="5"/>
    </row>
    <row r="42" spans="1:6" ht="15.6" x14ac:dyDescent="0.3">
      <c r="A42" s="3" t="s">
        <v>225</v>
      </c>
      <c r="B42" s="29">
        <v>6688.3</v>
      </c>
      <c r="C42" s="5">
        <v>0</v>
      </c>
      <c r="D42" s="5"/>
      <c r="E42" s="5"/>
      <c r="F42" s="5"/>
    </row>
    <row r="43" spans="1:6" ht="15.6" x14ac:dyDescent="0.3">
      <c r="A43" s="3" t="s">
        <v>226</v>
      </c>
      <c r="B43" s="29">
        <v>39903.800000000003</v>
      </c>
      <c r="C43" s="5">
        <v>0</v>
      </c>
      <c r="D43" s="5"/>
      <c r="E43" s="10"/>
      <c r="F43" s="5"/>
    </row>
    <row r="44" spans="1:6" ht="15.6" x14ac:dyDescent="0.3">
      <c r="A44" s="3" t="s">
        <v>227</v>
      </c>
      <c r="B44" s="29">
        <v>42003.8</v>
      </c>
      <c r="C44" s="5">
        <v>0</v>
      </c>
      <c r="D44" s="5"/>
      <c r="E44" s="5"/>
      <c r="F44" s="5"/>
    </row>
    <row r="45" spans="1:6" ht="15.6" x14ac:dyDescent="0.3">
      <c r="A45" s="4" t="s">
        <v>294</v>
      </c>
      <c r="B45" s="29">
        <v>242910.46</v>
      </c>
      <c r="C45" s="5">
        <v>0</v>
      </c>
      <c r="D45" s="5"/>
      <c r="E45" s="5"/>
      <c r="F45" s="5"/>
    </row>
    <row r="46" spans="1:6" ht="15.6" x14ac:dyDescent="0.3">
      <c r="A46" s="3" t="s">
        <v>164</v>
      </c>
      <c r="B46" s="29">
        <v>312485.8</v>
      </c>
      <c r="C46" s="5">
        <v>0</v>
      </c>
      <c r="D46" s="5"/>
      <c r="E46" s="5"/>
      <c r="F46" s="5"/>
    </row>
    <row r="47" spans="1:6" ht="15.6" x14ac:dyDescent="0.3">
      <c r="A47" s="3" t="s">
        <v>228</v>
      </c>
      <c r="B47" s="29">
        <v>34482.1</v>
      </c>
      <c r="C47" s="5">
        <v>0</v>
      </c>
      <c r="D47" s="5"/>
      <c r="E47" s="5"/>
      <c r="F47" s="5"/>
    </row>
    <row r="48" spans="1:6" ht="15.6" x14ac:dyDescent="0.3">
      <c r="A48" s="3" t="s">
        <v>173</v>
      </c>
      <c r="B48" s="30">
        <v>72782133.200000003</v>
      </c>
      <c r="C48" s="5">
        <v>0</v>
      </c>
      <c r="D48" s="5"/>
      <c r="E48" s="5"/>
      <c r="F48" s="5"/>
    </row>
    <row r="49" spans="1:6" ht="15.6" x14ac:dyDescent="0.3">
      <c r="A49" s="3" t="s">
        <v>32</v>
      </c>
      <c r="B49" s="29">
        <v>2100526.7000000002</v>
      </c>
      <c r="C49" s="5">
        <v>0</v>
      </c>
      <c r="D49" s="5"/>
      <c r="E49" s="5"/>
      <c r="F49" s="5"/>
    </row>
    <row r="50" spans="1:6" ht="15.6" x14ac:dyDescent="0.3">
      <c r="A50" s="3" t="s">
        <v>33</v>
      </c>
      <c r="B50" s="29">
        <v>120006.8</v>
      </c>
      <c r="C50" s="5">
        <v>0</v>
      </c>
      <c r="D50" s="5"/>
      <c r="E50" s="5"/>
      <c r="F50" s="5"/>
    </row>
    <row r="51" spans="1:6" ht="15.6" x14ac:dyDescent="0.3">
      <c r="A51" s="3" t="s">
        <v>229</v>
      </c>
      <c r="B51" s="29">
        <v>27858.799999999999</v>
      </c>
      <c r="C51" s="5">
        <v>0</v>
      </c>
      <c r="D51" s="5"/>
      <c r="E51" s="5"/>
      <c r="F51" s="5"/>
    </row>
    <row r="52" spans="1:6" ht="15.6" x14ac:dyDescent="0.3">
      <c r="A52" s="3" t="s">
        <v>136</v>
      </c>
      <c r="B52" s="29">
        <v>211521.9</v>
      </c>
      <c r="C52" s="5">
        <v>0</v>
      </c>
      <c r="D52" s="5"/>
      <c r="E52" s="5"/>
      <c r="F52" s="5"/>
    </row>
    <row r="53" spans="1:6" ht="15.6" x14ac:dyDescent="0.3">
      <c r="A53" s="3" t="s">
        <v>230</v>
      </c>
      <c r="B53" s="29">
        <v>574364.1</v>
      </c>
      <c r="C53" s="5">
        <v>0</v>
      </c>
      <c r="D53" s="5"/>
      <c r="E53" s="5"/>
      <c r="F53" s="5"/>
    </row>
    <row r="54" spans="1:6" ht="15.6" x14ac:dyDescent="0.3">
      <c r="A54" s="3" t="s">
        <v>231</v>
      </c>
      <c r="B54" s="29">
        <v>618761.1</v>
      </c>
      <c r="C54" s="5">
        <v>0</v>
      </c>
      <c r="D54" s="5"/>
      <c r="E54" s="5"/>
      <c r="F54" s="5"/>
    </row>
    <row r="55" spans="1:6" ht="15.6" x14ac:dyDescent="0.3">
      <c r="A55" s="3" t="s">
        <v>34</v>
      </c>
      <c r="B55" s="29">
        <v>417660.6</v>
      </c>
      <c r="C55" s="5">
        <v>0</v>
      </c>
      <c r="D55" s="5"/>
      <c r="E55" s="5"/>
      <c r="F55" s="5"/>
    </row>
    <row r="56" spans="1:6" ht="15.6" x14ac:dyDescent="0.3">
      <c r="A56" s="4" t="s">
        <v>295</v>
      </c>
      <c r="B56" s="29">
        <v>6936332.79</v>
      </c>
      <c r="C56" s="5">
        <v>0</v>
      </c>
      <c r="D56" s="5"/>
      <c r="E56" s="5"/>
      <c r="F56" s="5"/>
    </row>
    <row r="57" spans="1:6" ht="15.6" x14ac:dyDescent="0.3">
      <c r="A57" s="3" t="s">
        <v>232</v>
      </c>
      <c r="B57" s="29">
        <v>856943.5</v>
      </c>
      <c r="C57" s="5">
        <v>0</v>
      </c>
      <c r="D57" s="5"/>
      <c r="E57" s="5"/>
      <c r="F57" s="5"/>
    </row>
    <row r="58" spans="1:6" ht="15.6" x14ac:dyDescent="0.3">
      <c r="A58" s="3" t="s">
        <v>35</v>
      </c>
      <c r="B58" s="29">
        <v>117296.7</v>
      </c>
      <c r="C58" s="5">
        <v>0</v>
      </c>
      <c r="D58" s="5"/>
      <c r="E58" s="5"/>
      <c r="F58" s="5"/>
    </row>
    <row r="59" spans="1:6" ht="15.6" x14ac:dyDescent="0.3">
      <c r="A59" s="3" t="s">
        <v>233</v>
      </c>
      <c r="B59" s="29">
        <v>40067</v>
      </c>
      <c r="C59" s="5">
        <v>0</v>
      </c>
      <c r="D59" s="5"/>
      <c r="E59" s="5"/>
      <c r="F59" s="5"/>
    </row>
    <row r="60" spans="1:6" ht="15.6" x14ac:dyDescent="0.3">
      <c r="A60" s="3" t="s">
        <v>234</v>
      </c>
      <c r="B60" s="29">
        <v>22970.6</v>
      </c>
      <c r="C60" s="5">
        <v>0</v>
      </c>
      <c r="D60" s="5"/>
      <c r="E60" s="5"/>
      <c r="F60" s="5"/>
    </row>
    <row r="61" spans="1:6" ht="15.6" x14ac:dyDescent="0.3">
      <c r="A61" s="3" t="s">
        <v>36</v>
      </c>
      <c r="B61" s="29">
        <v>20495</v>
      </c>
      <c r="C61" s="5">
        <v>0</v>
      </c>
      <c r="D61" s="5"/>
      <c r="E61" s="5"/>
      <c r="F61" s="5"/>
    </row>
    <row r="62" spans="1:6" ht="15.6" x14ac:dyDescent="0.3">
      <c r="A62" s="3" t="s">
        <v>235</v>
      </c>
      <c r="B62" s="29">
        <v>187170.9</v>
      </c>
      <c r="C62" s="5">
        <v>0</v>
      </c>
      <c r="D62" s="5"/>
      <c r="E62" s="5"/>
      <c r="F62" s="5"/>
    </row>
    <row r="63" spans="1:6" ht="15.6" x14ac:dyDescent="0.3">
      <c r="A63" s="3" t="s">
        <v>165</v>
      </c>
      <c r="B63" s="29">
        <v>18700.21</v>
      </c>
      <c r="C63" s="5">
        <v>0</v>
      </c>
      <c r="D63" s="5"/>
      <c r="E63" s="5"/>
      <c r="F63" s="5"/>
    </row>
    <row r="64" spans="1:6" ht="15.6" x14ac:dyDescent="0.3">
      <c r="A64" s="3" t="s">
        <v>236</v>
      </c>
      <c r="B64" s="29">
        <v>25801.599999999999</v>
      </c>
      <c r="C64" s="5">
        <v>0</v>
      </c>
      <c r="D64" s="5"/>
      <c r="E64" s="5"/>
      <c r="F64" s="5"/>
    </row>
    <row r="65" spans="1:6" ht="15.6" x14ac:dyDescent="0.3">
      <c r="A65" s="3" t="s">
        <v>153</v>
      </c>
      <c r="B65" s="29">
        <v>53139.48</v>
      </c>
      <c r="C65" s="5">
        <v>0</v>
      </c>
      <c r="D65" s="5"/>
      <c r="E65" s="5"/>
      <c r="F65" s="5"/>
    </row>
    <row r="66" spans="1:6" ht="15.6" x14ac:dyDescent="0.3">
      <c r="A66" s="3" t="s">
        <v>37</v>
      </c>
      <c r="B66" s="29">
        <v>324987</v>
      </c>
      <c r="C66" s="5">
        <v>0</v>
      </c>
      <c r="D66" s="5"/>
      <c r="E66" s="5"/>
      <c r="F66" s="5"/>
    </row>
    <row r="67" spans="1:6" ht="15.6" x14ac:dyDescent="0.3">
      <c r="A67" s="3" t="s">
        <v>38</v>
      </c>
      <c r="B67" s="29">
        <v>5185099.3499999996</v>
      </c>
      <c r="C67" s="10">
        <v>8981</v>
      </c>
      <c r="D67" s="10"/>
      <c r="E67" s="5"/>
      <c r="F67" s="5"/>
    </row>
    <row r="68" spans="1:6" ht="15.6" x14ac:dyDescent="0.3">
      <c r="A68" s="4" t="s">
        <v>296</v>
      </c>
      <c r="B68" s="29">
        <v>1075324.3600000001</v>
      </c>
      <c r="C68" s="10">
        <v>0</v>
      </c>
      <c r="D68" s="10"/>
      <c r="E68" s="5"/>
      <c r="F68" s="5"/>
    </row>
    <row r="69" spans="1:6" ht="15.6" x14ac:dyDescent="0.3">
      <c r="A69" s="3" t="s">
        <v>237</v>
      </c>
      <c r="B69" s="29">
        <v>119037</v>
      </c>
      <c r="C69" s="5">
        <v>0</v>
      </c>
      <c r="D69" s="5"/>
      <c r="E69" s="5"/>
      <c r="F69" s="5"/>
    </row>
    <row r="70" spans="1:6" ht="15.6" x14ac:dyDescent="0.3">
      <c r="A70" s="3" t="s">
        <v>126</v>
      </c>
      <c r="B70" s="29">
        <v>377068.7</v>
      </c>
      <c r="C70" s="5">
        <v>0</v>
      </c>
      <c r="D70" s="5"/>
      <c r="E70" s="5"/>
      <c r="F70" s="5"/>
    </row>
    <row r="71" spans="1:6" ht="15.6" x14ac:dyDescent="0.3">
      <c r="A71" s="3" t="s">
        <v>137</v>
      </c>
      <c r="B71" s="29">
        <v>27981664.32</v>
      </c>
      <c r="C71" s="10">
        <v>82794</v>
      </c>
      <c r="D71" s="10"/>
      <c r="E71" s="5"/>
      <c r="F71" s="5"/>
    </row>
    <row r="72" spans="1:6" ht="15.6" x14ac:dyDescent="0.3">
      <c r="A72" s="3" t="s">
        <v>238</v>
      </c>
      <c r="B72" s="29">
        <v>26769.7</v>
      </c>
      <c r="C72" s="5">
        <v>0</v>
      </c>
      <c r="D72" s="5"/>
      <c r="E72" s="5"/>
      <c r="F72" s="5"/>
    </row>
    <row r="73" spans="1:6" ht="15.6" x14ac:dyDescent="0.3">
      <c r="A73" s="3" t="s">
        <v>39</v>
      </c>
      <c r="B73" s="29">
        <v>2836212.1</v>
      </c>
      <c r="C73" s="5">
        <v>0</v>
      </c>
      <c r="D73" s="5"/>
      <c r="E73" s="5"/>
      <c r="F73" s="5"/>
    </row>
    <row r="74" spans="1:6" ht="15.6" x14ac:dyDescent="0.3">
      <c r="A74" s="3" t="s">
        <v>239</v>
      </c>
      <c r="B74" s="29">
        <v>89228.75</v>
      </c>
      <c r="C74" s="5">
        <v>0</v>
      </c>
      <c r="D74" s="5"/>
      <c r="E74" s="5"/>
      <c r="F74" s="5"/>
    </row>
    <row r="75" spans="1:6" ht="15.6" x14ac:dyDescent="0.3">
      <c r="A75" s="3" t="s">
        <v>40</v>
      </c>
      <c r="B75" s="29">
        <v>474637.44</v>
      </c>
      <c r="C75" s="5">
        <v>0</v>
      </c>
      <c r="D75" s="5"/>
      <c r="E75" s="5"/>
      <c r="F75" s="5"/>
    </row>
    <row r="76" spans="1:6" ht="15.6" x14ac:dyDescent="0.3">
      <c r="A76" s="3" t="s">
        <v>138</v>
      </c>
      <c r="B76" s="29">
        <v>281334.15000000002</v>
      </c>
      <c r="C76" s="5">
        <v>0</v>
      </c>
      <c r="D76" s="5"/>
      <c r="E76" s="5"/>
      <c r="F76" s="5"/>
    </row>
    <row r="77" spans="1:6" ht="15.6" x14ac:dyDescent="0.3">
      <c r="A77" s="3" t="s">
        <v>119</v>
      </c>
      <c r="B77" s="29">
        <v>2938586.9</v>
      </c>
      <c r="C77" s="5">
        <v>0</v>
      </c>
      <c r="D77" s="5"/>
      <c r="E77" s="5"/>
      <c r="F77" s="5"/>
    </row>
    <row r="78" spans="1:6" ht="15.6" x14ac:dyDescent="0.3">
      <c r="A78" s="3" t="s">
        <v>41</v>
      </c>
      <c r="B78" s="29">
        <v>526293.9</v>
      </c>
      <c r="C78" s="5">
        <v>0</v>
      </c>
      <c r="D78" s="5"/>
      <c r="E78" s="5"/>
      <c r="F78" s="5"/>
    </row>
    <row r="79" spans="1:6" ht="15.6" x14ac:dyDescent="0.3">
      <c r="A79" s="3" t="s">
        <v>240</v>
      </c>
      <c r="B79" s="29">
        <v>2856.06</v>
      </c>
      <c r="C79" s="5">
        <v>0</v>
      </c>
      <c r="D79" s="5"/>
      <c r="E79" s="5"/>
      <c r="F79" s="5"/>
    </row>
    <row r="80" spans="1:6" ht="15.6" x14ac:dyDescent="0.3">
      <c r="A80" s="3" t="s">
        <v>241</v>
      </c>
      <c r="B80" s="29">
        <v>267073.46999999997</v>
      </c>
      <c r="C80" s="5">
        <v>0</v>
      </c>
      <c r="D80" s="5"/>
      <c r="E80" s="5"/>
      <c r="F80" s="5"/>
    </row>
    <row r="81" spans="1:6" ht="15.6" x14ac:dyDescent="0.3">
      <c r="A81" s="3" t="s">
        <v>154</v>
      </c>
      <c r="B81" s="29">
        <v>174993.3</v>
      </c>
      <c r="C81" s="5">
        <v>0</v>
      </c>
      <c r="D81" s="5"/>
      <c r="E81" s="5"/>
      <c r="F81" s="5"/>
    </row>
    <row r="82" spans="1:6" ht="15.6" x14ac:dyDescent="0.3">
      <c r="A82" s="3" t="s">
        <v>42</v>
      </c>
      <c r="B82" s="29">
        <v>215447.4</v>
      </c>
      <c r="C82" s="5">
        <v>0</v>
      </c>
      <c r="D82" s="5"/>
      <c r="E82" s="5"/>
      <c r="F82" s="5"/>
    </row>
    <row r="83" spans="1:6" ht="15.6" x14ac:dyDescent="0.3">
      <c r="A83" s="3" t="s">
        <v>242</v>
      </c>
      <c r="B83" s="29">
        <v>308132.7</v>
      </c>
      <c r="C83" s="5">
        <v>0</v>
      </c>
      <c r="D83" s="5"/>
      <c r="E83" s="5"/>
      <c r="F83" s="5"/>
    </row>
    <row r="84" spans="1:6" ht="15.6" x14ac:dyDescent="0.3">
      <c r="A84" s="3" t="s">
        <v>43</v>
      </c>
      <c r="B84" s="29">
        <v>34038.1</v>
      </c>
      <c r="C84" s="5">
        <v>0</v>
      </c>
      <c r="D84" s="5"/>
      <c r="E84" s="5"/>
      <c r="F84" s="5"/>
    </row>
    <row r="85" spans="1:6" ht="15.6" x14ac:dyDescent="0.3">
      <c r="A85" s="3" t="s">
        <v>44</v>
      </c>
      <c r="B85" s="29">
        <v>117665.1</v>
      </c>
      <c r="C85" s="5">
        <v>0</v>
      </c>
      <c r="D85" s="5"/>
      <c r="E85" s="5"/>
      <c r="F85" s="5"/>
    </row>
    <row r="86" spans="1:6" ht="15.6" x14ac:dyDescent="0.3">
      <c r="A86" s="3" t="s">
        <v>45</v>
      </c>
      <c r="B86" s="29">
        <v>467412.5</v>
      </c>
      <c r="C86" s="5">
        <v>0</v>
      </c>
      <c r="D86" s="5"/>
      <c r="E86" s="5"/>
      <c r="F86" s="5"/>
    </row>
    <row r="87" spans="1:6" ht="15.6" x14ac:dyDescent="0.3">
      <c r="A87" s="3" t="s">
        <v>243</v>
      </c>
      <c r="B87" s="29">
        <v>35549.699999999997</v>
      </c>
      <c r="C87" s="5">
        <v>0</v>
      </c>
      <c r="D87" s="5"/>
      <c r="E87" s="5"/>
      <c r="F87" s="5"/>
    </row>
    <row r="88" spans="1:6" ht="15.6" x14ac:dyDescent="0.3">
      <c r="A88" s="3" t="s">
        <v>244</v>
      </c>
      <c r="B88" s="29">
        <v>52</v>
      </c>
      <c r="C88" s="5">
        <v>0</v>
      </c>
      <c r="D88" s="5"/>
      <c r="E88" s="5"/>
      <c r="F88" s="5"/>
    </row>
    <row r="89" spans="1:6" ht="15.6" x14ac:dyDescent="0.3">
      <c r="A89" s="3" t="s">
        <v>245</v>
      </c>
      <c r="B89" s="29">
        <v>1385693.7</v>
      </c>
      <c r="C89" s="5">
        <v>0</v>
      </c>
      <c r="D89" s="5"/>
      <c r="E89" s="5"/>
      <c r="F89" s="5"/>
    </row>
    <row r="90" spans="1:6" ht="15.6" x14ac:dyDescent="0.3">
      <c r="A90" s="4" t="s">
        <v>297</v>
      </c>
      <c r="B90" s="29">
        <v>14548.2</v>
      </c>
      <c r="C90" s="5">
        <v>0</v>
      </c>
      <c r="D90" s="5"/>
      <c r="E90" s="5"/>
      <c r="F90" s="5"/>
    </row>
    <row r="91" spans="1:6" ht="15.6" x14ac:dyDescent="0.3">
      <c r="A91" s="3" t="s">
        <v>46</v>
      </c>
      <c r="B91" s="29">
        <v>9780.6</v>
      </c>
      <c r="C91" s="5">
        <v>0</v>
      </c>
      <c r="D91" s="5"/>
      <c r="E91" s="5"/>
      <c r="F91" s="5"/>
    </row>
    <row r="92" spans="1:6" ht="15.6" x14ac:dyDescent="0.3">
      <c r="A92" s="4" t="s">
        <v>298</v>
      </c>
      <c r="B92" s="29">
        <v>59667.23</v>
      </c>
      <c r="C92" s="5">
        <v>0</v>
      </c>
      <c r="D92" s="5"/>
      <c r="E92" s="5"/>
      <c r="F92" s="5"/>
    </row>
    <row r="93" spans="1:6" ht="15.6" x14ac:dyDescent="0.3">
      <c r="A93" s="3" t="s">
        <v>246</v>
      </c>
      <c r="B93" s="29">
        <v>275929.09999999998</v>
      </c>
      <c r="C93" s="5">
        <v>0</v>
      </c>
      <c r="D93" s="5"/>
      <c r="E93" s="5"/>
      <c r="F93" s="5"/>
    </row>
    <row r="94" spans="1:6" ht="15.6" x14ac:dyDescent="0.3">
      <c r="A94" s="3" t="s">
        <v>121</v>
      </c>
      <c r="B94" s="29">
        <v>1776487.9</v>
      </c>
      <c r="C94" s="5">
        <v>0</v>
      </c>
      <c r="D94" s="5"/>
      <c r="E94" s="5"/>
      <c r="F94" s="5"/>
    </row>
    <row r="95" spans="1:6" ht="15.6" x14ac:dyDescent="0.3">
      <c r="A95" s="3" t="s">
        <v>47</v>
      </c>
      <c r="B95" s="29">
        <v>504483.5</v>
      </c>
      <c r="C95" s="5">
        <v>0</v>
      </c>
      <c r="D95" s="5"/>
      <c r="E95" s="5"/>
      <c r="F95" s="5"/>
    </row>
    <row r="96" spans="1:6" ht="15.6" x14ac:dyDescent="0.3">
      <c r="A96" s="3" t="s">
        <v>48</v>
      </c>
      <c r="B96" s="29">
        <v>26315.200000000001</v>
      </c>
      <c r="C96" s="5">
        <v>0</v>
      </c>
      <c r="D96" s="5"/>
      <c r="E96" s="5"/>
      <c r="F96" s="5"/>
    </row>
    <row r="97" spans="1:6" ht="15.6" x14ac:dyDescent="0.3">
      <c r="A97" s="3" t="s">
        <v>49</v>
      </c>
      <c r="B97" s="29">
        <v>85895.3</v>
      </c>
      <c r="C97" s="5">
        <v>0</v>
      </c>
      <c r="D97" s="5"/>
      <c r="E97" s="10"/>
      <c r="F97" s="10"/>
    </row>
    <row r="98" spans="1:6" ht="15.6" x14ac:dyDescent="0.3">
      <c r="A98" s="3" t="s">
        <v>50</v>
      </c>
      <c r="B98" s="29">
        <v>914170.64</v>
      </c>
      <c r="C98" s="5">
        <v>0</v>
      </c>
      <c r="D98" s="5"/>
      <c r="E98" s="5"/>
      <c r="F98" s="5"/>
    </row>
    <row r="99" spans="1:6" ht="15.6" x14ac:dyDescent="0.3">
      <c r="A99" s="3" t="s">
        <v>51</v>
      </c>
      <c r="B99" s="29">
        <v>1469056.2</v>
      </c>
      <c r="C99" s="5">
        <v>0</v>
      </c>
      <c r="D99" s="5"/>
      <c r="E99" s="5"/>
      <c r="F99" s="5"/>
    </row>
    <row r="100" spans="1:6" ht="15.6" x14ac:dyDescent="0.3">
      <c r="A100" s="3" t="s">
        <v>247</v>
      </c>
      <c r="B100" s="29">
        <v>1578805.1</v>
      </c>
      <c r="C100" s="5">
        <v>0</v>
      </c>
      <c r="D100" s="5"/>
      <c r="E100" s="5"/>
      <c r="F100" s="5"/>
    </row>
    <row r="101" spans="1:6" ht="15.6" x14ac:dyDescent="0.3">
      <c r="A101" s="3" t="s">
        <v>120</v>
      </c>
      <c r="B101" s="29">
        <v>498057.6</v>
      </c>
      <c r="C101" s="5">
        <v>0</v>
      </c>
      <c r="D101" s="5"/>
      <c r="E101" s="5"/>
      <c r="F101" s="5"/>
    </row>
    <row r="102" spans="1:6" ht="15.6" x14ac:dyDescent="0.3">
      <c r="A102" s="3" t="s">
        <v>248</v>
      </c>
      <c r="B102" s="29">
        <v>75018.399999999994</v>
      </c>
      <c r="C102" s="5">
        <v>0</v>
      </c>
      <c r="D102" s="5"/>
      <c r="E102" s="5"/>
      <c r="F102" s="5"/>
    </row>
    <row r="103" spans="1:6" ht="15.6" x14ac:dyDescent="0.3">
      <c r="A103" s="3" t="s">
        <v>249</v>
      </c>
      <c r="B103" s="29">
        <v>176279.4</v>
      </c>
      <c r="C103" s="5">
        <v>0</v>
      </c>
      <c r="D103" s="5"/>
      <c r="E103" s="5"/>
      <c r="F103" s="5"/>
    </row>
    <row r="104" spans="1:6" ht="15.6" x14ac:dyDescent="0.3">
      <c r="A104" s="3" t="s">
        <v>250</v>
      </c>
      <c r="B104" s="29">
        <v>60898.9</v>
      </c>
      <c r="C104" s="5">
        <v>0</v>
      </c>
      <c r="D104" s="5"/>
      <c r="E104" s="5"/>
      <c r="F104" s="5"/>
    </row>
    <row r="105" spans="1:6" ht="15.6" x14ac:dyDescent="0.3">
      <c r="A105" s="3" t="s">
        <v>52</v>
      </c>
      <c r="B105" s="29">
        <v>88763.8</v>
      </c>
      <c r="C105" s="5">
        <v>0</v>
      </c>
      <c r="D105" s="5"/>
      <c r="E105" s="5"/>
      <c r="F105" s="5"/>
    </row>
    <row r="106" spans="1:6" ht="15.6" x14ac:dyDescent="0.3">
      <c r="A106" s="3" t="s">
        <v>53</v>
      </c>
      <c r="B106" s="29">
        <v>915517.3</v>
      </c>
      <c r="C106" s="5">
        <v>0</v>
      </c>
      <c r="D106" s="5"/>
      <c r="E106" s="10"/>
      <c r="F106" s="5"/>
    </row>
    <row r="107" spans="1:6" ht="15.6" x14ac:dyDescent="0.3">
      <c r="A107" s="3" t="s">
        <v>54</v>
      </c>
      <c r="B107" s="29">
        <v>1873809.03</v>
      </c>
      <c r="C107" s="10">
        <v>4529</v>
      </c>
      <c r="D107" s="10"/>
      <c r="E107" s="5"/>
      <c r="F107" s="5"/>
    </row>
    <row r="108" spans="1:6" ht="15.6" x14ac:dyDescent="0.3">
      <c r="A108" s="3" t="s">
        <v>251</v>
      </c>
      <c r="B108" s="29">
        <v>0.54</v>
      </c>
      <c r="C108" s="5">
        <v>0</v>
      </c>
      <c r="D108" s="5"/>
      <c r="E108" s="10"/>
      <c r="F108" s="5"/>
    </row>
    <row r="109" spans="1:6" ht="15.6" x14ac:dyDescent="0.3">
      <c r="A109" s="3" t="s">
        <v>252</v>
      </c>
      <c r="B109" s="29">
        <v>275091.59999999998</v>
      </c>
      <c r="C109" s="5">
        <v>0</v>
      </c>
      <c r="D109" s="5"/>
      <c r="E109" s="10"/>
      <c r="F109" s="5"/>
    </row>
    <row r="110" spans="1:6" ht="15.6" x14ac:dyDescent="0.3">
      <c r="A110" s="3" t="s">
        <v>139</v>
      </c>
      <c r="B110" s="29">
        <v>652158.9</v>
      </c>
      <c r="C110" s="5">
        <v>0</v>
      </c>
      <c r="D110" s="5"/>
      <c r="E110" s="5"/>
      <c r="F110" s="5"/>
    </row>
    <row r="111" spans="1:6" ht="15.6" x14ac:dyDescent="0.3">
      <c r="A111" s="3" t="s">
        <v>55</v>
      </c>
      <c r="B111" s="29">
        <v>6008964.7999999998</v>
      </c>
      <c r="C111" s="5">
        <v>0</v>
      </c>
      <c r="D111" s="5"/>
      <c r="E111" s="5"/>
      <c r="F111" s="5"/>
    </row>
    <row r="112" spans="1:6" ht="15.6" x14ac:dyDescent="0.3">
      <c r="A112" s="3" t="s">
        <v>56</v>
      </c>
      <c r="B112" s="29">
        <v>540249.9</v>
      </c>
      <c r="C112" s="5">
        <v>0</v>
      </c>
      <c r="D112" s="5"/>
      <c r="E112" s="5"/>
      <c r="F112" s="5"/>
    </row>
    <row r="113" spans="1:6" ht="15.6" x14ac:dyDescent="0.3">
      <c r="A113" s="3" t="s">
        <v>57</v>
      </c>
      <c r="B113" s="29">
        <v>2782536.8</v>
      </c>
      <c r="C113" s="5">
        <v>0</v>
      </c>
      <c r="D113" s="5"/>
      <c r="E113" s="5"/>
      <c r="F113" s="5"/>
    </row>
    <row r="114" spans="1:6" ht="15.6" x14ac:dyDescent="0.3">
      <c r="A114" s="3" t="s">
        <v>140</v>
      </c>
      <c r="B114" s="29">
        <v>281187.59999999998</v>
      </c>
      <c r="C114" s="5">
        <v>0</v>
      </c>
      <c r="D114" s="5"/>
      <c r="E114" s="5"/>
      <c r="F114" s="5"/>
    </row>
    <row r="115" spans="1:6" ht="15.6" x14ac:dyDescent="0.3">
      <c r="A115" s="3" t="s">
        <v>58</v>
      </c>
      <c r="B115" s="29">
        <v>313022.34999999998</v>
      </c>
      <c r="C115" s="5">
        <v>0</v>
      </c>
      <c r="D115" s="5"/>
      <c r="E115" s="5"/>
      <c r="F115" s="5"/>
    </row>
    <row r="116" spans="1:6" ht="15.6" x14ac:dyDescent="0.3">
      <c r="A116" s="3" t="s">
        <v>253</v>
      </c>
      <c r="B116" s="29">
        <v>303280</v>
      </c>
      <c r="C116" s="5">
        <v>0</v>
      </c>
      <c r="D116" s="5"/>
      <c r="E116" s="5"/>
      <c r="F116" s="5"/>
    </row>
    <row r="117" spans="1:6" ht="15.6" x14ac:dyDescent="0.3">
      <c r="A117" s="3" t="s">
        <v>141</v>
      </c>
      <c r="B117" s="29">
        <v>868926.75</v>
      </c>
      <c r="C117" s="5">
        <v>0</v>
      </c>
      <c r="D117" s="5"/>
      <c r="E117" s="10"/>
      <c r="F117" s="5"/>
    </row>
    <row r="118" spans="1:6" ht="15.6" x14ac:dyDescent="0.3">
      <c r="A118" s="3" t="s">
        <v>59</v>
      </c>
      <c r="B118" s="29">
        <v>3535059.75</v>
      </c>
      <c r="C118" s="5">
        <v>0</v>
      </c>
      <c r="D118" s="5"/>
      <c r="E118" s="5"/>
      <c r="F118" s="5"/>
    </row>
    <row r="119" spans="1:6" ht="15.6" x14ac:dyDescent="0.3">
      <c r="A119" s="4" t="s">
        <v>299</v>
      </c>
      <c r="B119" s="29">
        <v>5341295.68</v>
      </c>
      <c r="C119" s="5">
        <v>0</v>
      </c>
      <c r="D119" s="5"/>
      <c r="E119" s="5"/>
      <c r="F119" s="5"/>
    </row>
    <row r="120" spans="1:6" ht="15.6" x14ac:dyDescent="0.3">
      <c r="A120" s="3" t="s">
        <v>112</v>
      </c>
      <c r="B120" s="29">
        <v>142341.65</v>
      </c>
      <c r="C120" s="5">
        <v>0</v>
      </c>
      <c r="D120" s="5"/>
      <c r="E120" s="5"/>
      <c r="F120" s="5"/>
    </row>
    <row r="121" spans="1:6" ht="15.6" x14ac:dyDescent="0.3">
      <c r="A121" s="3" t="s">
        <v>113</v>
      </c>
      <c r="B121" s="29">
        <v>1351392.65</v>
      </c>
      <c r="C121" s="5">
        <v>0</v>
      </c>
      <c r="D121" s="5"/>
      <c r="E121" s="5"/>
      <c r="F121" s="5"/>
    </row>
    <row r="122" spans="1:6" ht="15.6" x14ac:dyDescent="0.3">
      <c r="A122" s="3" t="s">
        <v>142</v>
      </c>
      <c r="B122" s="29">
        <v>163095.79999999999</v>
      </c>
      <c r="C122" s="5">
        <v>0</v>
      </c>
      <c r="D122" s="5"/>
      <c r="E122" s="5"/>
      <c r="F122" s="5"/>
    </row>
    <row r="123" spans="1:6" ht="15.6" x14ac:dyDescent="0.3">
      <c r="A123" s="3" t="s">
        <v>143</v>
      </c>
      <c r="B123" s="29">
        <v>407344.2</v>
      </c>
      <c r="C123" s="5">
        <v>0</v>
      </c>
      <c r="D123" s="5"/>
      <c r="E123" s="5"/>
      <c r="F123" s="5"/>
    </row>
    <row r="124" spans="1:6" ht="15.6" x14ac:dyDescent="0.3">
      <c r="A124" s="3" t="s">
        <v>254</v>
      </c>
      <c r="B124" s="29">
        <v>322925.09999999998</v>
      </c>
      <c r="C124" s="5">
        <v>0</v>
      </c>
      <c r="D124" s="5"/>
      <c r="E124" s="5"/>
      <c r="F124" s="5"/>
    </row>
    <row r="125" spans="1:6" ht="15.6" x14ac:dyDescent="0.3">
      <c r="A125" s="3" t="s">
        <v>60</v>
      </c>
      <c r="B125" s="29">
        <v>485084</v>
      </c>
      <c r="C125" s="5">
        <v>0</v>
      </c>
      <c r="D125" s="5"/>
      <c r="E125" s="5"/>
      <c r="F125" s="5"/>
    </row>
    <row r="126" spans="1:6" ht="15.6" x14ac:dyDescent="0.3">
      <c r="A126" s="3" t="s">
        <v>255</v>
      </c>
      <c r="B126" s="29">
        <v>28715.8</v>
      </c>
      <c r="C126" s="5">
        <v>0</v>
      </c>
      <c r="D126" s="5"/>
      <c r="E126" s="5"/>
      <c r="F126" s="5"/>
    </row>
    <row r="127" spans="1:6" ht="15.6" x14ac:dyDescent="0.3">
      <c r="A127" s="3" t="s">
        <v>61</v>
      </c>
      <c r="B127" s="29">
        <v>529604.6</v>
      </c>
      <c r="C127" s="5">
        <v>0</v>
      </c>
      <c r="D127" s="5"/>
      <c r="E127" s="5"/>
      <c r="F127" s="5"/>
    </row>
    <row r="128" spans="1:6" ht="15.6" x14ac:dyDescent="0.3">
      <c r="A128" s="3" t="s">
        <v>123</v>
      </c>
      <c r="B128" s="29">
        <v>323594.8</v>
      </c>
      <c r="C128" s="5">
        <v>0</v>
      </c>
      <c r="D128" s="5"/>
      <c r="E128" s="5"/>
      <c r="F128" s="5"/>
    </row>
    <row r="129" spans="1:6" ht="15.6" x14ac:dyDescent="0.3">
      <c r="A129" s="3" t="s">
        <v>256</v>
      </c>
      <c r="B129" s="29">
        <v>19121.8</v>
      </c>
      <c r="C129" s="5">
        <v>0</v>
      </c>
      <c r="D129" s="5"/>
      <c r="E129" s="5"/>
      <c r="F129" s="5"/>
    </row>
    <row r="130" spans="1:6" ht="15.6" x14ac:dyDescent="0.3">
      <c r="A130" s="3" t="s">
        <v>144</v>
      </c>
      <c r="B130" s="29">
        <v>1081409.49</v>
      </c>
      <c r="C130" s="5">
        <v>0</v>
      </c>
      <c r="D130" s="5"/>
      <c r="E130" s="5"/>
      <c r="F130" s="5"/>
    </row>
    <row r="131" spans="1:6" ht="15.6" x14ac:dyDescent="0.3">
      <c r="A131" s="3" t="s">
        <v>257</v>
      </c>
      <c r="B131" s="29">
        <v>6</v>
      </c>
      <c r="C131" s="5">
        <v>0</v>
      </c>
      <c r="D131" s="5"/>
      <c r="E131" s="5"/>
      <c r="F131" s="5"/>
    </row>
    <row r="132" spans="1:6" ht="15.6" x14ac:dyDescent="0.3">
      <c r="A132" s="3" t="s">
        <v>62</v>
      </c>
      <c r="B132" s="29">
        <v>212503</v>
      </c>
      <c r="C132" s="5">
        <v>0</v>
      </c>
      <c r="D132" s="5"/>
      <c r="E132" s="5"/>
      <c r="F132" s="5"/>
    </row>
    <row r="133" spans="1:6" ht="15.6" x14ac:dyDescent="0.3">
      <c r="A133" s="3" t="s">
        <v>114</v>
      </c>
      <c r="B133" s="29">
        <v>164374</v>
      </c>
      <c r="C133" s="5">
        <v>0</v>
      </c>
      <c r="D133" s="5"/>
      <c r="E133" s="5"/>
      <c r="F133" s="5"/>
    </row>
    <row r="134" spans="1:6" ht="15.6" x14ac:dyDescent="0.3">
      <c r="A134" s="3" t="s">
        <v>63</v>
      </c>
      <c r="B134" s="29">
        <v>229511.7</v>
      </c>
      <c r="C134" s="5">
        <v>0</v>
      </c>
      <c r="D134" s="5"/>
      <c r="E134" s="5"/>
      <c r="F134" s="5"/>
    </row>
    <row r="135" spans="1:6" ht="15.6" x14ac:dyDescent="0.3">
      <c r="A135" s="3" t="s">
        <v>155</v>
      </c>
      <c r="B135" s="29">
        <v>48778.97</v>
      </c>
      <c r="C135" s="5">
        <v>0</v>
      </c>
      <c r="D135" s="5"/>
      <c r="E135" s="10"/>
      <c r="F135" s="5"/>
    </row>
    <row r="136" spans="1:6" ht="15.6" x14ac:dyDescent="0.3">
      <c r="A136" s="3" t="s">
        <v>64</v>
      </c>
      <c r="B136" s="29">
        <v>732195.3</v>
      </c>
      <c r="C136" s="5">
        <v>0</v>
      </c>
      <c r="D136" s="5"/>
      <c r="E136" s="5"/>
      <c r="F136" s="5"/>
    </row>
    <row r="137" spans="1:6" ht="15.6" x14ac:dyDescent="0.3">
      <c r="A137" s="3" t="s">
        <v>65</v>
      </c>
      <c r="B137" s="29">
        <v>274927.09999999998</v>
      </c>
      <c r="C137" s="5">
        <v>0</v>
      </c>
      <c r="D137" s="5"/>
      <c r="E137" s="5"/>
      <c r="F137" s="5"/>
    </row>
    <row r="138" spans="1:6" ht="15.6" x14ac:dyDescent="0.3">
      <c r="A138" s="3" t="s">
        <v>156</v>
      </c>
      <c r="B138" s="29">
        <v>54611.57</v>
      </c>
      <c r="C138" s="5">
        <v>0</v>
      </c>
      <c r="D138" s="5"/>
      <c r="E138" s="5"/>
      <c r="F138" s="5"/>
    </row>
    <row r="139" spans="1:6" ht="15.6" x14ac:dyDescent="0.3">
      <c r="A139" s="3" t="s">
        <v>258</v>
      </c>
      <c r="B139" s="29">
        <v>194662</v>
      </c>
      <c r="C139" s="5">
        <v>0</v>
      </c>
      <c r="D139" s="5"/>
      <c r="E139" s="5"/>
      <c r="F139" s="5"/>
    </row>
    <row r="140" spans="1:6" ht="15.6" x14ac:dyDescent="0.3">
      <c r="A140" s="3" t="s">
        <v>115</v>
      </c>
      <c r="B140" s="29">
        <v>32501.200000000001</v>
      </c>
      <c r="C140" s="5">
        <v>0</v>
      </c>
      <c r="D140" s="5"/>
      <c r="E140" s="5"/>
      <c r="F140" s="5"/>
    </row>
    <row r="141" spans="1:6" ht="15.6" x14ac:dyDescent="0.3">
      <c r="A141" s="3" t="s">
        <v>174</v>
      </c>
      <c r="B141" s="29">
        <v>14119726.18</v>
      </c>
      <c r="C141" s="5">
        <v>0</v>
      </c>
      <c r="D141" s="5"/>
      <c r="E141" s="11"/>
      <c r="F141" s="6"/>
    </row>
    <row r="142" spans="1:6" ht="15.6" customHeight="1" x14ac:dyDescent="0.3">
      <c r="A142" s="3" t="s">
        <v>145</v>
      </c>
      <c r="B142" s="29">
        <v>99736.1</v>
      </c>
      <c r="C142" s="5">
        <v>0</v>
      </c>
      <c r="D142" s="5"/>
      <c r="E142" s="11"/>
      <c r="F142" s="6"/>
    </row>
    <row r="143" spans="1:6" ht="15.6" customHeight="1" x14ac:dyDescent="0.3">
      <c r="A143" s="4" t="s">
        <v>300</v>
      </c>
      <c r="B143" s="29">
        <v>8010.11</v>
      </c>
      <c r="C143" s="5">
        <v>0</v>
      </c>
      <c r="D143" s="5"/>
      <c r="E143" s="11"/>
      <c r="F143" s="6"/>
    </row>
    <row r="144" spans="1:6" ht="15.6" x14ac:dyDescent="0.3">
      <c r="A144" s="3" t="s">
        <v>146</v>
      </c>
      <c r="B144" s="29">
        <v>11652979.359999999</v>
      </c>
      <c r="C144" s="10">
        <v>21385</v>
      </c>
      <c r="D144" s="10"/>
      <c r="E144" s="11"/>
      <c r="F144" s="6"/>
    </row>
    <row r="145" spans="1:6" ht="15.6" x14ac:dyDescent="0.3">
      <c r="A145" s="3" t="s">
        <v>259</v>
      </c>
      <c r="B145" s="29">
        <v>70587.199999999997</v>
      </c>
      <c r="C145" s="5">
        <v>0</v>
      </c>
      <c r="D145" s="5"/>
      <c r="E145" s="11"/>
      <c r="F145" s="6"/>
    </row>
    <row r="146" spans="1:6" ht="15.6" customHeight="1" x14ac:dyDescent="0.3">
      <c r="A146" s="3" t="s">
        <v>260</v>
      </c>
      <c r="B146" s="29">
        <v>181008.1</v>
      </c>
      <c r="C146" s="5">
        <v>0</v>
      </c>
      <c r="D146" s="5"/>
      <c r="E146" s="11"/>
      <c r="F146" s="6"/>
    </row>
    <row r="147" spans="1:6" ht="15.6" customHeight="1" x14ac:dyDescent="0.3">
      <c r="A147" s="3" t="s">
        <v>166</v>
      </c>
      <c r="B147" s="29">
        <v>13414.5</v>
      </c>
      <c r="C147" s="5">
        <v>0</v>
      </c>
      <c r="D147" s="5"/>
      <c r="E147" s="4"/>
      <c r="F147" s="4"/>
    </row>
    <row r="148" spans="1:6" ht="15.6" customHeight="1" x14ac:dyDescent="0.3">
      <c r="A148" s="3" t="s">
        <v>157</v>
      </c>
      <c r="B148" s="29">
        <v>84229</v>
      </c>
      <c r="C148" s="5">
        <v>0</v>
      </c>
      <c r="D148" s="5"/>
      <c r="E148" s="4"/>
      <c r="F148" s="4"/>
    </row>
    <row r="149" spans="1:6" ht="15.6" x14ac:dyDescent="0.3">
      <c r="A149" s="3" t="s">
        <v>167</v>
      </c>
      <c r="B149" s="29">
        <v>36256.6</v>
      </c>
      <c r="C149" s="5">
        <v>0</v>
      </c>
      <c r="D149" s="5"/>
      <c r="E149" s="4"/>
      <c r="F149" s="4"/>
    </row>
    <row r="150" spans="1:6" ht="15.6" customHeight="1" x14ac:dyDescent="0.3">
      <c r="A150" s="3" t="s">
        <v>261</v>
      </c>
      <c r="B150" s="29">
        <v>56997.5</v>
      </c>
      <c r="C150" s="5">
        <v>0</v>
      </c>
      <c r="D150" s="5"/>
      <c r="E150" s="4"/>
      <c r="F150" s="4"/>
    </row>
    <row r="151" spans="1:6" ht="15.6" x14ac:dyDescent="0.3">
      <c r="A151" s="3" t="s">
        <v>262</v>
      </c>
      <c r="B151" s="29">
        <v>12801.61</v>
      </c>
      <c r="C151" s="5">
        <v>0</v>
      </c>
      <c r="D151" s="5"/>
    </row>
    <row r="152" spans="1:6" ht="15.6" x14ac:dyDescent="0.3">
      <c r="A152" s="3" t="s">
        <v>66</v>
      </c>
      <c r="B152" s="29">
        <v>86009.8</v>
      </c>
      <c r="C152" s="5">
        <v>0</v>
      </c>
      <c r="D152" s="5"/>
    </row>
    <row r="153" spans="1:6" ht="15.6" x14ac:dyDescent="0.3">
      <c r="A153" s="3" t="s">
        <v>263</v>
      </c>
      <c r="B153" s="29">
        <v>34462.699999999997</v>
      </c>
      <c r="C153" s="5">
        <v>0</v>
      </c>
      <c r="D153" s="5"/>
    </row>
    <row r="154" spans="1:6" ht="15.6" x14ac:dyDescent="0.3">
      <c r="A154" s="3" t="s">
        <v>122</v>
      </c>
      <c r="B154" s="29">
        <v>70893.570000000007</v>
      </c>
      <c r="C154" s="5">
        <v>0</v>
      </c>
      <c r="D154" s="5"/>
    </row>
    <row r="155" spans="1:6" ht="15.6" x14ac:dyDescent="0.3">
      <c r="A155" s="3" t="s">
        <v>264</v>
      </c>
      <c r="B155" s="29">
        <v>364331.2</v>
      </c>
      <c r="C155" s="5">
        <v>0</v>
      </c>
      <c r="D155" s="5"/>
    </row>
    <row r="156" spans="1:6" ht="15.6" x14ac:dyDescent="0.3">
      <c r="A156" s="3" t="s">
        <v>67</v>
      </c>
      <c r="B156" s="29">
        <v>583081.5</v>
      </c>
      <c r="C156" s="5">
        <v>0</v>
      </c>
      <c r="D156" s="5"/>
    </row>
    <row r="157" spans="1:6" ht="15.6" x14ac:dyDescent="0.3">
      <c r="A157" s="3" t="s">
        <v>175</v>
      </c>
      <c r="B157" s="29">
        <v>3754819.8</v>
      </c>
      <c r="C157" s="5">
        <v>0</v>
      </c>
      <c r="D157" s="5"/>
    </row>
    <row r="158" spans="1:6" ht="15.6" x14ac:dyDescent="0.3">
      <c r="A158" s="3" t="s">
        <v>158</v>
      </c>
      <c r="B158" s="29">
        <v>16720.259999999998</v>
      </c>
      <c r="C158" s="5">
        <v>0</v>
      </c>
      <c r="D158" s="5"/>
    </row>
    <row r="159" spans="1:6" ht="15.6" x14ac:dyDescent="0.3">
      <c r="A159" s="3" t="s">
        <v>265</v>
      </c>
      <c r="B159" s="29">
        <v>22336.44</v>
      </c>
      <c r="C159" s="5">
        <v>0</v>
      </c>
      <c r="D159" s="5"/>
    </row>
    <row r="160" spans="1:6" ht="15.6" x14ac:dyDescent="0.3">
      <c r="A160" s="3" t="s">
        <v>266</v>
      </c>
      <c r="B160" s="29">
        <v>202108.79999999999</v>
      </c>
      <c r="C160" s="5">
        <v>0</v>
      </c>
      <c r="D160" s="5"/>
    </row>
    <row r="161" spans="1:4" ht="15.6" x14ac:dyDescent="0.3">
      <c r="A161" s="3" t="s">
        <v>267</v>
      </c>
      <c r="B161" s="29">
        <v>89786.7</v>
      </c>
      <c r="C161" s="5">
        <v>0</v>
      </c>
      <c r="D161" s="5"/>
    </row>
    <row r="162" spans="1:4" ht="15.6" x14ac:dyDescent="0.3">
      <c r="A162" s="3" t="s">
        <v>68</v>
      </c>
      <c r="B162" s="29">
        <v>7137668.2000000002</v>
      </c>
      <c r="C162" s="10">
        <v>18121</v>
      </c>
      <c r="D162" s="10"/>
    </row>
    <row r="163" spans="1:4" ht="15.6" x14ac:dyDescent="0.3">
      <c r="A163" s="3" t="s">
        <v>69</v>
      </c>
      <c r="B163" s="29">
        <v>1120005</v>
      </c>
      <c r="C163" s="5">
        <v>0</v>
      </c>
      <c r="D163" s="5"/>
    </row>
    <row r="164" spans="1:4" ht="15.6" x14ac:dyDescent="0.3">
      <c r="A164" s="3" t="s">
        <v>147</v>
      </c>
      <c r="B164" s="29">
        <v>12171629.699999999</v>
      </c>
      <c r="C164" s="10">
        <v>24150</v>
      </c>
      <c r="D164" s="10"/>
    </row>
    <row r="165" spans="1:4" ht="15.6" x14ac:dyDescent="0.3">
      <c r="A165" s="3" t="s">
        <v>268</v>
      </c>
      <c r="B165" s="29">
        <v>47270.2</v>
      </c>
      <c r="C165" s="5">
        <v>0</v>
      </c>
      <c r="D165" s="5"/>
    </row>
    <row r="166" spans="1:4" ht="15.6" x14ac:dyDescent="0.3">
      <c r="A166" s="3" t="s">
        <v>70</v>
      </c>
      <c r="B166" s="29">
        <v>18127111.149999999</v>
      </c>
      <c r="C166" s="10">
        <v>29212</v>
      </c>
      <c r="D166" s="10"/>
    </row>
    <row r="167" spans="1:4" ht="15.6" x14ac:dyDescent="0.3">
      <c r="A167" s="3" t="s">
        <v>269</v>
      </c>
      <c r="B167" s="29">
        <v>8</v>
      </c>
      <c r="C167" s="5">
        <v>0</v>
      </c>
      <c r="D167" s="5"/>
    </row>
    <row r="168" spans="1:4" ht="15.6" x14ac:dyDescent="0.3">
      <c r="A168" s="3" t="s">
        <v>159</v>
      </c>
      <c r="B168" s="29">
        <v>28486.799999999999</v>
      </c>
      <c r="C168" s="5">
        <v>0</v>
      </c>
      <c r="D168" s="5"/>
    </row>
    <row r="169" spans="1:4" ht="15.6" x14ac:dyDescent="0.3">
      <c r="A169" s="3" t="s">
        <v>71</v>
      </c>
      <c r="B169" s="29">
        <v>140339.5</v>
      </c>
      <c r="C169" s="5">
        <v>0</v>
      </c>
      <c r="D169" s="5"/>
    </row>
    <row r="170" spans="1:4" ht="15.6" x14ac:dyDescent="0.3">
      <c r="A170" s="3" t="s">
        <v>168</v>
      </c>
      <c r="B170" s="29">
        <v>1066.5</v>
      </c>
      <c r="C170" s="5">
        <v>0</v>
      </c>
      <c r="D170" s="5"/>
    </row>
    <row r="171" spans="1:4" ht="15.6" x14ac:dyDescent="0.3">
      <c r="A171" s="3" t="s">
        <v>72</v>
      </c>
      <c r="B171" s="29">
        <v>141185</v>
      </c>
      <c r="C171" s="5">
        <v>0</v>
      </c>
      <c r="D171" s="5"/>
    </row>
    <row r="172" spans="1:4" ht="15.6" x14ac:dyDescent="0.3">
      <c r="A172" s="3" t="s">
        <v>73</v>
      </c>
      <c r="B172" s="29">
        <v>233515</v>
      </c>
      <c r="C172" s="5">
        <v>0</v>
      </c>
      <c r="D172" s="5"/>
    </row>
    <row r="173" spans="1:4" ht="15.6" x14ac:dyDescent="0.3">
      <c r="A173" s="3" t="s">
        <v>116</v>
      </c>
      <c r="B173" s="29">
        <v>28702.5</v>
      </c>
      <c r="C173" s="5">
        <v>0</v>
      </c>
      <c r="D173" s="5"/>
    </row>
    <row r="174" spans="1:4" ht="15.6" x14ac:dyDescent="0.3">
      <c r="A174" s="3" t="s">
        <v>160</v>
      </c>
      <c r="B174" s="29">
        <v>2088.1</v>
      </c>
      <c r="C174" s="5">
        <v>0</v>
      </c>
      <c r="D174" s="5"/>
    </row>
    <row r="175" spans="1:4" ht="15.6" x14ac:dyDescent="0.3">
      <c r="A175" s="3" t="s">
        <v>270</v>
      </c>
      <c r="B175" s="29">
        <v>40988.300000000003</v>
      </c>
      <c r="C175" s="5">
        <v>0</v>
      </c>
      <c r="D175" s="5"/>
    </row>
    <row r="176" spans="1:4" ht="15.6" x14ac:dyDescent="0.3">
      <c r="A176" s="3" t="s">
        <v>74</v>
      </c>
      <c r="B176" s="29">
        <v>7741259.3600000003</v>
      </c>
      <c r="C176" s="10">
        <v>14867</v>
      </c>
      <c r="D176" s="10"/>
    </row>
    <row r="177" spans="1:4" ht="15.6" x14ac:dyDescent="0.3">
      <c r="A177" s="3" t="s">
        <v>75</v>
      </c>
      <c r="B177" s="29">
        <v>307643</v>
      </c>
      <c r="C177" s="5">
        <v>0</v>
      </c>
      <c r="D177" s="5"/>
    </row>
    <row r="178" spans="1:4" ht="15.6" x14ac:dyDescent="0.3">
      <c r="A178" s="3" t="s">
        <v>148</v>
      </c>
      <c r="B178" s="29">
        <v>159327.9</v>
      </c>
      <c r="C178" s="5">
        <v>0</v>
      </c>
      <c r="D178" s="5"/>
    </row>
    <row r="179" spans="1:4" ht="15.6" x14ac:dyDescent="0.3">
      <c r="A179" s="3" t="s">
        <v>271</v>
      </c>
      <c r="B179" s="29">
        <v>74583.7</v>
      </c>
      <c r="C179" s="5">
        <v>0</v>
      </c>
      <c r="D179" s="5"/>
    </row>
    <row r="180" spans="1:4" ht="15.6" x14ac:dyDescent="0.3">
      <c r="A180" s="3" t="s">
        <v>272</v>
      </c>
      <c r="B180" s="29">
        <v>13450.3</v>
      </c>
      <c r="C180" s="5">
        <v>0</v>
      </c>
      <c r="D180" s="5"/>
    </row>
    <row r="181" spans="1:4" ht="15.6" x14ac:dyDescent="0.3">
      <c r="A181" s="3" t="s">
        <v>127</v>
      </c>
      <c r="B181" s="29">
        <v>5208.2</v>
      </c>
      <c r="C181" s="5">
        <v>0</v>
      </c>
      <c r="D181" s="5"/>
    </row>
    <row r="182" spans="1:4" ht="15.6" x14ac:dyDescent="0.3">
      <c r="A182" s="3" t="s">
        <v>76</v>
      </c>
      <c r="B182" s="29">
        <v>133629.70000000001</v>
      </c>
      <c r="C182" s="5">
        <v>0</v>
      </c>
      <c r="D182" s="5"/>
    </row>
    <row r="183" spans="1:4" ht="15.6" x14ac:dyDescent="0.3">
      <c r="A183" s="3" t="s">
        <v>273</v>
      </c>
      <c r="B183" s="29">
        <v>5163.37</v>
      </c>
      <c r="C183" s="5">
        <v>0</v>
      </c>
      <c r="D183" s="5"/>
    </row>
    <row r="184" spans="1:4" ht="15.6" x14ac:dyDescent="0.3">
      <c r="A184" s="3" t="s">
        <v>77</v>
      </c>
      <c r="B184" s="29">
        <v>154089.5</v>
      </c>
      <c r="C184" s="5">
        <v>0</v>
      </c>
      <c r="D184" s="5"/>
    </row>
    <row r="185" spans="1:4" ht="15.6" x14ac:dyDescent="0.3">
      <c r="A185" s="3" t="s">
        <v>274</v>
      </c>
      <c r="B185" s="29">
        <v>11598.8</v>
      </c>
      <c r="C185" s="5">
        <v>0</v>
      </c>
      <c r="D185" s="5"/>
    </row>
    <row r="186" spans="1:4" ht="15.6" x14ac:dyDescent="0.3">
      <c r="A186" s="3" t="s">
        <v>78</v>
      </c>
      <c r="B186" s="29">
        <v>2157494.1</v>
      </c>
      <c r="C186" s="5">
        <v>0</v>
      </c>
      <c r="D186" s="5"/>
    </row>
    <row r="187" spans="1:4" ht="15.6" x14ac:dyDescent="0.3">
      <c r="A187" s="4" t="s">
        <v>301</v>
      </c>
      <c r="B187" s="29">
        <v>122201725.64</v>
      </c>
      <c r="C187" s="5">
        <v>0</v>
      </c>
      <c r="D187" s="5"/>
    </row>
    <row r="188" spans="1:4" ht="15.6" x14ac:dyDescent="0.3">
      <c r="A188" s="3" t="s">
        <v>169</v>
      </c>
      <c r="B188" s="29">
        <v>873686.2</v>
      </c>
      <c r="C188" s="5">
        <v>0</v>
      </c>
      <c r="D188" s="5"/>
    </row>
    <row r="189" spans="1:4" ht="15.6" x14ac:dyDescent="0.3">
      <c r="A189" s="3" t="s">
        <v>79</v>
      </c>
      <c r="B189" s="29">
        <v>723954</v>
      </c>
      <c r="C189" s="5">
        <v>0</v>
      </c>
      <c r="D189" s="5"/>
    </row>
    <row r="190" spans="1:4" ht="15.6" x14ac:dyDescent="0.3">
      <c r="A190" s="3" t="s">
        <v>275</v>
      </c>
      <c r="B190" s="29">
        <v>2681955.9</v>
      </c>
      <c r="C190" s="5">
        <v>0</v>
      </c>
      <c r="D190" s="5"/>
    </row>
    <row r="191" spans="1:4" ht="15.6" x14ac:dyDescent="0.3">
      <c r="A191" s="3" t="s">
        <v>80</v>
      </c>
      <c r="B191" s="29">
        <v>1142481.8999999999</v>
      </c>
      <c r="C191" s="5">
        <v>0</v>
      </c>
      <c r="D191" s="5"/>
    </row>
    <row r="192" spans="1:4" ht="15.6" x14ac:dyDescent="0.3">
      <c r="A192" s="3" t="s">
        <v>81</v>
      </c>
      <c r="B192" s="29">
        <v>75071.899999999994</v>
      </c>
      <c r="C192" s="5">
        <v>0</v>
      </c>
      <c r="D192" s="5"/>
    </row>
    <row r="193" spans="1:4" ht="15.6" x14ac:dyDescent="0.3">
      <c r="A193" s="3" t="s">
        <v>276</v>
      </c>
      <c r="B193" s="29">
        <v>16948.7</v>
      </c>
      <c r="C193" s="5">
        <v>0</v>
      </c>
      <c r="D193" s="5"/>
    </row>
    <row r="194" spans="1:4" ht="15.6" x14ac:dyDescent="0.3">
      <c r="A194" s="4" t="s">
        <v>302</v>
      </c>
      <c r="B194" s="29">
        <v>44049469.520000003</v>
      </c>
      <c r="C194" s="5">
        <v>0</v>
      </c>
      <c r="D194" s="5"/>
    </row>
    <row r="195" spans="1:4" ht="15.6" x14ac:dyDescent="0.3">
      <c r="A195" s="4" t="s">
        <v>303</v>
      </c>
      <c r="B195" s="29">
        <v>1267766.72</v>
      </c>
      <c r="C195" s="5">
        <v>0</v>
      </c>
      <c r="D195" s="5"/>
    </row>
    <row r="196" spans="1:4" ht="15.6" x14ac:dyDescent="0.3">
      <c r="A196" s="3" t="s">
        <v>82</v>
      </c>
      <c r="B196" s="29">
        <v>523162.1</v>
      </c>
      <c r="C196" s="5">
        <v>0</v>
      </c>
      <c r="D196" s="5"/>
    </row>
    <row r="197" spans="1:4" ht="15.6" x14ac:dyDescent="0.3">
      <c r="A197" s="3" t="s">
        <v>83</v>
      </c>
      <c r="B197" s="29">
        <v>2380056.2999999998</v>
      </c>
      <c r="C197" s="5">
        <v>0</v>
      </c>
      <c r="D197" s="5"/>
    </row>
    <row r="198" spans="1:4" ht="15.6" x14ac:dyDescent="0.3">
      <c r="A198" s="3" t="s">
        <v>117</v>
      </c>
      <c r="B198" s="29">
        <v>691552.6</v>
      </c>
      <c r="C198" s="5">
        <v>0</v>
      </c>
      <c r="D198" s="5"/>
    </row>
    <row r="199" spans="1:4" ht="15.6" x14ac:dyDescent="0.3">
      <c r="A199" s="3" t="s">
        <v>170</v>
      </c>
      <c r="B199" s="29">
        <v>34902.199999999997</v>
      </c>
      <c r="C199" s="5">
        <v>0</v>
      </c>
      <c r="D199" s="5"/>
    </row>
    <row r="200" spans="1:4" ht="15.6" x14ac:dyDescent="0.3">
      <c r="A200" s="3" t="s">
        <v>84</v>
      </c>
      <c r="B200" s="29">
        <v>5613205.7599999998</v>
      </c>
      <c r="C200" s="10">
        <v>11549</v>
      </c>
      <c r="D200" s="10"/>
    </row>
    <row r="201" spans="1:4" ht="15.6" x14ac:dyDescent="0.3">
      <c r="A201" s="3" t="s">
        <v>277</v>
      </c>
      <c r="B201" s="29">
        <v>17827.3</v>
      </c>
      <c r="C201" s="5">
        <v>0</v>
      </c>
      <c r="D201" s="5"/>
    </row>
    <row r="202" spans="1:4" ht="15.6" x14ac:dyDescent="0.3">
      <c r="A202" s="3" t="s">
        <v>278</v>
      </c>
      <c r="B202" s="29">
        <v>43025.1</v>
      </c>
      <c r="C202" s="5">
        <v>0</v>
      </c>
      <c r="D202" s="5"/>
    </row>
    <row r="203" spans="1:4" ht="15.6" x14ac:dyDescent="0.3">
      <c r="A203" s="4" t="s">
        <v>304</v>
      </c>
      <c r="B203" s="29">
        <v>986194.04</v>
      </c>
      <c r="C203" s="5">
        <v>0</v>
      </c>
      <c r="D203" s="5"/>
    </row>
    <row r="204" spans="1:4" ht="15.6" x14ac:dyDescent="0.3">
      <c r="A204" s="3" t="s">
        <v>279</v>
      </c>
      <c r="B204" s="29">
        <v>216275.7</v>
      </c>
      <c r="C204" s="5">
        <v>0</v>
      </c>
      <c r="D204" s="5"/>
    </row>
    <row r="205" spans="1:4" ht="15.6" x14ac:dyDescent="0.3">
      <c r="A205" s="3" t="s">
        <v>280</v>
      </c>
      <c r="B205" s="29">
        <v>14219.9</v>
      </c>
      <c r="C205" s="5">
        <v>0</v>
      </c>
      <c r="D205" s="5"/>
    </row>
    <row r="206" spans="1:4" ht="15.6" x14ac:dyDescent="0.3">
      <c r="A206" s="3" t="s">
        <v>281</v>
      </c>
      <c r="B206" s="29">
        <v>25345.7</v>
      </c>
      <c r="C206" s="5">
        <v>0</v>
      </c>
      <c r="D206" s="5"/>
    </row>
    <row r="207" spans="1:4" ht="15.6" x14ac:dyDescent="0.3">
      <c r="A207" s="3" t="s">
        <v>85</v>
      </c>
      <c r="B207" s="29">
        <v>7631319.3200000003</v>
      </c>
      <c r="C207" s="5">
        <v>0</v>
      </c>
      <c r="D207" s="5"/>
    </row>
    <row r="208" spans="1:4" ht="15.6" x14ac:dyDescent="0.3">
      <c r="A208" s="3" t="s">
        <v>282</v>
      </c>
      <c r="B208" s="29">
        <v>67057.600000000006</v>
      </c>
      <c r="C208" s="5">
        <v>0</v>
      </c>
      <c r="D208" s="5"/>
    </row>
    <row r="209" spans="1:4" ht="15.6" x14ac:dyDescent="0.3">
      <c r="A209" s="3" t="s">
        <v>149</v>
      </c>
      <c r="B209" s="29">
        <v>5859.3</v>
      </c>
      <c r="C209" s="5">
        <v>0</v>
      </c>
      <c r="D209" s="5"/>
    </row>
    <row r="210" spans="1:4" ht="15.6" x14ac:dyDescent="0.3">
      <c r="A210" s="3" t="s">
        <v>150</v>
      </c>
      <c r="B210" s="29">
        <v>72030.7</v>
      </c>
      <c r="C210" s="5">
        <v>0</v>
      </c>
      <c r="D210" s="5"/>
    </row>
    <row r="211" spans="1:4" ht="15.6" x14ac:dyDescent="0.3">
      <c r="A211" s="4" t="s">
        <v>305</v>
      </c>
      <c r="B211" s="29">
        <v>39841210.909999996</v>
      </c>
      <c r="C211" s="5">
        <v>0</v>
      </c>
      <c r="D211" s="5"/>
    </row>
    <row r="212" spans="1:4" ht="15.6" x14ac:dyDescent="0.3">
      <c r="A212" s="3" t="s">
        <v>118</v>
      </c>
      <c r="B212" s="29">
        <v>376873.8</v>
      </c>
      <c r="C212" s="5">
        <v>0</v>
      </c>
      <c r="D212" s="5"/>
    </row>
    <row r="213" spans="1:4" ht="15.6" x14ac:dyDescent="0.3">
      <c r="A213" s="3" t="s">
        <v>283</v>
      </c>
      <c r="B213" s="29">
        <v>12440.57</v>
      </c>
      <c r="C213" s="5">
        <v>0</v>
      </c>
      <c r="D213" s="5"/>
    </row>
    <row r="214" spans="1:4" ht="15.6" x14ac:dyDescent="0.3">
      <c r="A214" s="3" t="s">
        <v>284</v>
      </c>
      <c r="B214" s="29">
        <v>294449.3</v>
      </c>
      <c r="C214" s="5">
        <v>0</v>
      </c>
      <c r="D214" s="5"/>
    </row>
    <row r="215" spans="1:4" ht="15.6" x14ac:dyDescent="0.3">
      <c r="A215" s="3" t="s">
        <v>285</v>
      </c>
      <c r="B215" s="29">
        <v>393355.3</v>
      </c>
      <c r="C215" s="5">
        <v>0</v>
      </c>
      <c r="D215" s="5"/>
    </row>
    <row r="216" spans="1:4" ht="15.6" x14ac:dyDescent="0.3">
      <c r="A216" s="3" t="s">
        <v>286</v>
      </c>
      <c r="B216" s="29">
        <v>84174.3</v>
      </c>
      <c r="C216" s="5">
        <v>0</v>
      </c>
      <c r="D216" s="5"/>
    </row>
    <row r="217" spans="1:4" ht="15.6" x14ac:dyDescent="0.3">
      <c r="A217" s="7" t="s">
        <v>8</v>
      </c>
      <c r="B217" s="25">
        <f>SUM(B9:B216)</f>
        <v>491107710.50999993</v>
      </c>
      <c r="C217" s="11">
        <v>215588</v>
      </c>
      <c r="D217" s="11"/>
    </row>
    <row r="218" spans="1:4" ht="15.6" x14ac:dyDescent="0.3">
      <c r="A218" s="7"/>
      <c r="B218" s="28"/>
      <c r="C218" s="28"/>
      <c r="D218" s="11"/>
    </row>
    <row r="219" spans="1:4" ht="15.6" x14ac:dyDescent="0.3">
      <c r="A219"/>
      <c r="B219" s="14"/>
      <c r="C219" s="14"/>
      <c r="D219"/>
    </row>
    <row r="220" spans="1:4" ht="15.6" x14ac:dyDescent="0.3">
      <c r="A220" s="34" t="s">
        <v>161</v>
      </c>
      <c r="B220" s="34"/>
      <c r="C220" s="34"/>
      <c r="D220" s="34"/>
    </row>
    <row r="222" spans="1:4" ht="15.6" x14ac:dyDescent="0.3">
      <c r="A222" s="33" t="s">
        <v>287</v>
      </c>
      <c r="B222" s="33"/>
      <c r="C222" s="33"/>
      <c r="D222" s="33"/>
    </row>
    <row r="223" spans="1:4" ht="15.6" x14ac:dyDescent="0.3">
      <c r="A223" s="33" t="s">
        <v>288</v>
      </c>
      <c r="B223" s="33"/>
      <c r="C223" s="33"/>
      <c r="D223" s="33"/>
    </row>
    <row r="224" spans="1:4" ht="15.6" x14ac:dyDescent="0.3">
      <c r="A224" s="33" t="s">
        <v>289</v>
      </c>
      <c r="B224" s="33"/>
      <c r="C224" s="33"/>
      <c r="D224" s="33"/>
    </row>
    <row r="225" spans="1:4" ht="15.6" x14ac:dyDescent="0.3">
      <c r="A225" s="33" t="s">
        <v>162</v>
      </c>
      <c r="B225" s="33"/>
      <c r="C225" s="33"/>
      <c r="D225" s="33"/>
    </row>
    <row r="226" spans="1:4" ht="15.6" x14ac:dyDescent="0.3">
      <c r="A226" s="33" t="s">
        <v>171</v>
      </c>
      <c r="B226" s="33"/>
      <c r="C226" s="33"/>
      <c r="D226" s="33"/>
    </row>
    <row r="227" spans="1:4" ht="15.6" x14ac:dyDescent="0.3">
      <c r="A227"/>
      <c r="B227" s="14"/>
      <c r="C227" s="14"/>
      <c r="D227"/>
    </row>
    <row r="228" spans="1:4" ht="15.6" x14ac:dyDescent="0.3">
      <c r="A228"/>
      <c r="B228" s="14"/>
      <c r="C228" s="14"/>
      <c r="D228"/>
    </row>
  </sheetData>
  <mergeCells count="7">
    <mergeCell ref="A1:D1"/>
    <mergeCell ref="A226:D226"/>
    <mergeCell ref="A220:D220"/>
    <mergeCell ref="A222:D222"/>
    <mergeCell ref="A223:D223"/>
    <mergeCell ref="A224:D224"/>
    <mergeCell ref="A225:D2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8"/>
  <sheetViews>
    <sheetView workbookViewId="0"/>
  </sheetViews>
  <sheetFormatPr defaultColWidth="9.109375" defaultRowHeight="15" x14ac:dyDescent="0.25"/>
  <cols>
    <col min="1" max="1" width="13.77734375" style="1" customWidth="1"/>
    <col min="2" max="2" width="14.6640625" style="1" bestFit="1" customWidth="1"/>
    <col min="3" max="6" width="13.6640625" style="1" bestFit="1" customWidth="1"/>
    <col min="7" max="7" width="12.5546875" style="1" bestFit="1" customWidth="1"/>
    <col min="8" max="10" width="13.6640625" style="1" bestFit="1" customWidth="1"/>
    <col min="11" max="11" width="12.5546875" style="1" bestFit="1" customWidth="1"/>
    <col min="12" max="13" width="13.6640625" style="1" bestFit="1" customWidth="1"/>
    <col min="14" max="14" width="12.5546875" style="1" bestFit="1" customWidth="1"/>
    <col min="15" max="16384" width="9.109375" style="1"/>
  </cols>
  <sheetData>
    <row r="1" spans="1:14" ht="15" customHeight="1" x14ac:dyDescent="0.3">
      <c r="A1" t="s">
        <v>207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176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188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208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189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190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201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95</v>
      </c>
      <c r="B8" s="31" t="s">
        <v>86</v>
      </c>
      <c r="C8" s="31" t="s">
        <v>87</v>
      </c>
      <c r="D8" s="31" t="s">
        <v>88</v>
      </c>
      <c r="E8" s="31" t="s">
        <v>89</v>
      </c>
      <c r="F8" s="31" t="s">
        <v>90</v>
      </c>
      <c r="G8" s="31" t="s">
        <v>191</v>
      </c>
      <c r="H8" s="31" t="s">
        <v>192</v>
      </c>
      <c r="I8" s="31" t="s">
        <v>193</v>
      </c>
      <c r="J8" s="31" t="s">
        <v>194</v>
      </c>
      <c r="K8" s="31" t="s">
        <v>195</v>
      </c>
      <c r="L8" s="31" t="s">
        <v>91</v>
      </c>
      <c r="M8" s="31" t="s">
        <v>196</v>
      </c>
      <c r="N8" s="31" t="s">
        <v>306</v>
      </c>
    </row>
    <row r="9" spans="1:14" ht="15.6" x14ac:dyDescent="0.3">
      <c r="A9" s="18">
        <v>44921</v>
      </c>
      <c r="B9" s="30">
        <v>4594252.41</v>
      </c>
      <c r="C9" s="30">
        <v>1071832.1200000001</v>
      </c>
      <c r="D9" s="30">
        <v>346977</v>
      </c>
      <c r="E9" s="30">
        <v>155089.68</v>
      </c>
      <c r="F9" s="30">
        <v>1017594.43</v>
      </c>
      <c r="G9" s="30">
        <v>107948.07</v>
      </c>
      <c r="H9" s="30">
        <v>165458.20000000001</v>
      </c>
      <c r="I9" s="30">
        <v>121677.68</v>
      </c>
      <c r="J9" s="30">
        <v>140106.92000000001</v>
      </c>
      <c r="K9" s="30">
        <v>7720.52</v>
      </c>
      <c r="L9" s="30">
        <v>811096.45</v>
      </c>
      <c r="M9" s="30">
        <v>580676.89</v>
      </c>
      <c r="N9" s="30">
        <v>68074.45</v>
      </c>
    </row>
    <row r="10" spans="1:14" ht="15.6" x14ac:dyDescent="0.3">
      <c r="A10" s="18">
        <v>44925</v>
      </c>
      <c r="B10" s="30">
        <v>2551119.7799999998</v>
      </c>
      <c r="C10" s="30">
        <v>567526.51</v>
      </c>
      <c r="D10" s="30">
        <v>194861.76</v>
      </c>
      <c r="E10" s="30">
        <v>93078.6</v>
      </c>
      <c r="F10" s="30">
        <v>538348.53</v>
      </c>
      <c r="G10" s="30">
        <v>77834.13</v>
      </c>
      <c r="H10" s="30">
        <v>98721.17</v>
      </c>
      <c r="I10" s="30">
        <v>85788.39</v>
      </c>
      <c r="J10" s="30">
        <v>112075.28</v>
      </c>
      <c r="K10" s="30">
        <v>8621.07</v>
      </c>
      <c r="L10" s="30">
        <v>426555.26</v>
      </c>
      <c r="M10" s="30">
        <v>333888.98</v>
      </c>
      <c r="N10" s="30">
        <v>13820.1</v>
      </c>
    </row>
    <row r="11" spans="1:14" ht="15.6" x14ac:dyDescent="0.3">
      <c r="A11" s="18">
        <v>44928</v>
      </c>
      <c r="B11" s="30">
        <v>2904621.92</v>
      </c>
      <c r="C11" s="30">
        <v>622806.97</v>
      </c>
      <c r="D11" s="30">
        <v>195217.11</v>
      </c>
      <c r="E11" s="30">
        <v>118211.77</v>
      </c>
      <c r="F11" s="30">
        <v>551360.9</v>
      </c>
      <c r="G11" s="30">
        <v>82399.09</v>
      </c>
      <c r="H11" s="30">
        <v>128279.36</v>
      </c>
      <c r="I11" s="30">
        <v>145827.67000000001</v>
      </c>
      <c r="J11" s="30">
        <v>174863.35</v>
      </c>
      <c r="K11" s="30">
        <v>17803.310000000001</v>
      </c>
      <c r="L11" s="30">
        <v>465655.98</v>
      </c>
      <c r="M11" s="30">
        <v>382638.04</v>
      </c>
      <c r="N11" s="30">
        <v>19558.37</v>
      </c>
    </row>
    <row r="12" spans="1:14" ht="15.6" x14ac:dyDescent="0.3">
      <c r="A12" s="18">
        <v>44932</v>
      </c>
      <c r="B12" s="30">
        <v>1863954.7</v>
      </c>
      <c r="C12" s="30">
        <v>398646.92</v>
      </c>
      <c r="D12" s="30">
        <v>126109.01</v>
      </c>
      <c r="E12" s="30">
        <v>67879.31</v>
      </c>
      <c r="F12" s="30">
        <v>401177.56</v>
      </c>
      <c r="G12" s="30">
        <v>65167.45</v>
      </c>
      <c r="H12" s="30">
        <v>62004.15</v>
      </c>
      <c r="I12" s="30">
        <v>78462.649999999994</v>
      </c>
      <c r="J12" s="30">
        <v>66496.59</v>
      </c>
      <c r="K12" s="30">
        <v>6707.95</v>
      </c>
      <c r="L12" s="30">
        <v>309351.58</v>
      </c>
      <c r="M12" s="30">
        <v>239246.79</v>
      </c>
      <c r="N12" s="30">
        <v>42704.74</v>
      </c>
    </row>
    <row r="13" spans="1:14" ht="15.6" x14ac:dyDescent="0.3">
      <c r="A13" s="18">
        <v>44933</v>
      </c>
      <c r="B13" s="30">
        <v>2912556.17</v>
      </c>
      <c r="C13" s="30">
        <v>667385.82999999996</v>
      </c>
      <c r="D13" s="30">
        <v>216275.58</v>
      </c>
      <c r="E13" s="30">
        <v>110140.3</v>
      </c>
      <c r="F13" s="30">
        <v>573329.73</v>
      </c>
      <c r="G13" s="30">
        <v>79751.28</v>
      </c>
      <c r="H13" s="30">
        <v>124104.52</v>
      </c>
      <c r="I13" s="30">
        <v>109398.43</v>
      </c>
      <c r="J13" s="30">
        <v>113239.69</v>
      </c>
      <c r="K13" s="30">
        <v>12684.57</v>
      </c>
      <c r="L13" s="30">
        <v>479677.64</v>
      </c>
      <c r="M13" s="30">
        <v>373170.91</v>
      </c>
      <c r="N13" s="30">
        <v>53397.69</v>
      </c>
    </row>
    <row r="14" spans="1:14" ht="15.6" x14ac:dyDescent="0.3">
      <c r="A14" s="18">
        <v>44934</v>
      </c>
      <c r="B14" s="30">
        <v>3072886.21</v>
      </c>
      <c r="C14" s="30">
        <v>689053.56</v>
      </c>
      <c r="D14" s="30">
        <v>205796.43</v>
      </c>
      <c r="E14" s="30">
        <v>102020.14</v>
      </c>
      <c r="F14" s="30">
        <v>607422.87</v>
      </c>
      <c r="G14" s="30">
        <v>90849.59</v>
      </c>
      <c r="H14" s="30">
        <v>130134.38</v>
      </c>
      <c r="I14" s="30">
        <v>141368.07</v>
      </c>
      <c r="J14" s="30">
        <v>102431.01</v>
      </c>
      <c r="K14" s="30">
        <v>17612.38</v>
      </c>
      <c r="L14" s="30">
        <v>507448.04</v>
      </c>
      <c r="M14" s="30">
        <v>421671.65</v>
      </c>
      <c r="N14" s="30">
        <v>57078.09</v>
      </c>
    </row>
    <row r="15" spans="1:14" ht="15.6" x14ac:dyDescent="0.3">
      <c r="A15" s="18">
        <v>44939</v>
      </c>
      <c r="B15" s="30">
        <v>1956504.3</v>
      </c>
      <c r="C15" s="30">
        <v>476203.22</v>
      </c>
      <c r="D15" s="30">
        <v>143048.51</v>
      </c>
      <c r="E15" s="30">
        <v>53957</v>
      </c>
      <c r="F15" s="30">
        <v>392455.31</v>
      </c>
      <c r="G15" s="30">
        <v>64213.88</v>
      </c>
      <c r="H15" s="30">
        <v>72612.63</v>
      </c>
      <c r="I15" s="30">
        <v>83097.89</v>
      </c>
      <c r="J15" s="30">
        <v>103668.2</v>
      </c>
      <c r="K15" s="30">
        <v>12263.44</v>
      </c>
      <c r="L15" s="30">
        <v>305285.39</v>
      </c>
      <c r="M15" s="30">
        <v>226851.93</v>
      </c>
      <c r="N15" s="30">
        <v>22846.9</v>
      </c>
    </row>
    <row r="16" spans="1:14" ht="15.6" x14ac:dyDescent="0.3">
      <c r="A16" s="18">
        <v>44940</v>
      </c>
      <c r="B16" s="30">
        <v>2734881.39</v>
      </c>
      <c r="C16" s="30">
        <v>570196.1</v>
      </c>
      <c r="D16" s="30">
        <v>188852.58</v>
      </c>
      <c r="E16" s="30">
        <v>82405.600000000006</v>
      </c>
      <c r="F16" s="30">
        <v>505098.73</v>
      </c>
      <c r="G16" s="30">
        <v>106568.94</v>
      </c>
      <c r="H16" s="30">
        <v>158849.73000000001</v>
      </c>
      <c r="I16" s="30">
        <v>168511.75</v>
      </c>
      <c r="J16" s="30">
        <v>222776.69</v>
      </c>
      <c r="K16" s="30">
        <v>22087.63</v>
      </c>
      <c r="L16" s="30">
        <v>397876.74</v>
      </c>
      <c r="M16" s="30">
        <v>291225.81</v>
      </c>
      <c r="N16" s="30">
        <v>20431.09</v>
      </c>
    </row>
    <row r="17" spans="1:14" ht="15.6" x14ac:dyDescent="0.3">
      <c r="A17" s="18">
        <v>44941</v>
      </c>
      <c r="B17" s="30">
        <v>2773160.65</v>
      </c>
      <c r="C17" s="30">
        <v>631553.96</v>
      </c>
      <c r="D17" s="30">
        <v>201436.09</v>
      </c>
      <c r="E17" s="30">
        <v>91335.28</v>
      </c>
      <c r="F17" s="30">
        <v>544195.74</v>
      </c>
      <c r="G17" s="30">
        <v>87147.95</v>
      </c>
      <c r="H17" s="30">
        <v>102961.14</v>
      </c>
      <c r="I17" s="30">
        <v>129013.05</v>
      </c>
      <c r="J17" s="30">
        <v>141180.81</v>
      </c>
      <c r="K17" s="30">
        <v>13723.82</v>
      </c>
      <c r="L17" s="30">
        <v>460982.88</v>
      </c>
      <c r="M17" s="30">
        <v>340218.88</v>
      </c>
      <c r="N17" s="30">
        <v>29411.05</v>
      </c>
    </row>
    <row r="18" spans="1:14" ht="15.6" x14ac:dyDescent="0.3">
      <c r="A18" s="18">
        <v>44942</v>
      </c>
      <c r="B18" s="30">
        <v>2423460.44</v>
      </c>
      <c r="C18" s="30">
        <v>467084.14</v>
      </c>
      <c r="D18" s="30">
        <v>141234.21</v>
      </c>
      <c r="E18" s="30">
        <v>50613.71</v>
      </c>
      <c r="F18" s="30">
        <v>365767.71</v>
      </c>
      <c r="G18" s="30">
        <v>109193.16</v>
      </c>
      <c r="H18" s="30">
        <v>164609.64000000001</v>
      </c>
      <c r="I18" s="30">
        <v>284362.86</v>
      </c>
      <c r="J18" s="30">
        <v>295205.92</v>
      </c>
      <c r="K18" s="30">
        <v>64031.31</v>
      </c>
      <c r="L18" s="30">
        <v>270317.56</v>
      </c>
      <c r="M18" s="30">
        <v>192312.04</v>
      </c>
      <c r="N18" s="30">
        <v>18728.18</v>
      </c>
    </row>
    <row r="19" spans="1:14" ht="15.6" x14ac:dyDescent="0.3">
      <c r="A19" s="18">
        <v>44946</v>
      </c>
      <c r="B19" s="30">
        <v>1669374.39</v>
      </c>
      <c r="C19" s="30">
        <v>412405.03</v>
      </c>
      <c r="D19" s="30">
        <v>125546.7</v>
      </c>
      <c r="E19" s="30">
        <v>49549.56</v>
      </c>
      <c r="F19" s="30">
        <v>314307.26</v>
      </c>
      <c r="G19" s="30">
        <v>50049.77</v>
      </c>
      <c r="H19" s="30">
        <v>64171.6</v>
      </c>
      <c r="I19" s="30">
        <v>76797.23</v>
      </c>
      <c r="J19" s="30">
        <v>101284.28</v>
      </c>
      <c r="K19" s="30">
        <v>14718.21</v>
      </c>
      <c r="L19" s="30">
        <v>234521.57</v>
      </c>
      <c r="M19" s="30">
        <v>171271.28</v>
      </c>
      <c r="N19" s="30">
        <v>54751.9</v>
      </c>
    </row>
    <row r="20" spans="1:14" ht="15.6" x14ac:dyDescent="0.3">
      <c r="A20" s="18">
        <v>44947</v>
      </c>
      <c r="B20" s="30">
        <v>2124763.5099999998</v>
      </c>
      <c r="C20" s="30">
        <v>581084.44999999995</v>
      </c>
      <c r="D20" s="30">
        <v>166514.66</v>
      </c>
      <c r="E20" s="30">
        <v>62739.29</v>
      </c>
      <c r="F20" s="30">
        <v>415544.91</v>
      </c>
      <c r="G20" s="30">
        <v>59180.81</v>
      </c>
      <c r="H20" s="30">
        <v>77033.08</v>
      </c>
      <c r="I20" s="30">
        <v>70938.87</v>
      </c>
      <c r="J20" s="30">
        <v>110875.44</v>
      </c>
      <c r="K20" s="30">
        <v>16061.87</v>
      </c>
      <c r="L20" s="30">
        <v>331067.90000000002</v>
      </c>
      <c r="M20" s="30">
        <v>225860.32</v>
      </c>
      <c r="N20" s="30">
        <v>7861.91</v>
      </c>
    </row>
    <row r="21" spans="1:14" ht="15.6" x14ac:dyDescent="0.3">
      <c r="A21" s="18">
        <v>44948</v>
      </c>
      <c r="B21" s="30">
        <v>2519612.9700000002</v>
      </c>
      <c r="C21" s="30">
        <v>612089.24</v>
      </c>
      <c r="D21" s="30">
        <v>190369.39</v>
      </c>
      <c r="E21" s="30">
        <v>88418.87</v>
      </c>
      <c r="F21" s="30">
        <v>477917.51</v>
      </c>
      <c r="G21" s="30">
        <v>73589.77</v>
      </c>
      <c r="H21" s="30">
        <v>91673.52</v>
      </c>
      <c r="I21" s="30">
        <v>124728.25</v>
      </c>
      <c r="J21" s="30">
        <v>122571.8</v>
      </c>
      <c r="K21" s="30">
        <v>25400.55</v>
      </c>
      <c r="L21" s="30">
        <v>390860.42</v>
      </c>
      <c r="M21" s="30">
        <v>290099.68</v>
      </c>
      <c r="N21" s="30">
        <v>31893.97</v>
      </c>
    </row>
    <row r="22" spans="1:14" ht="15.6" x14ac:dyDescent="0.3">
      <c r="A22" s="18">
        <v>44953</v>
      </c>
      <c r="B22" s="30">
        <v>2229807.11</v>
      </c>
      <c r="C22" s="30">
        <v>424483.76</v>
      </c>
      <c r="D22" s="30">
        <v>132096.69</v>
      </c>
      <c r="E22" s="30">
        <v>56477.33</v>
      </c>
      <c r="F22" s="30">
        <v>340694.97</v>
      </c>
      <c r="G22" s="30">
        <v>53293.49</v>
      </c>
      <c r="H22" s="30">
        <v>71344.34</v>
      </c>
      <c r="I22" s="30">
        <v>81782.259999999995</v>
      </c>
      <c r="J22" s="30">
        <v>115649.55</v>
      </c>
      <c r="K22" s="30">
        <v>372975.75</v>
      </c>
      <c r="L22" s="30">
        <v>270325.06</v>
      </c>
      <c r="M22" s="30">
        <v>198029.55</v>
      </c>
      <c r="N22" s="30">
        <v>112654.36</v>
      </c>
    </row>
    <row r="23" spans="1:14" ht="15.6" x14ac:dyDescent="0.3">
      <c r="A23" s="18">
        <v>44954</v>
      </c>
      <c r="B23" s="30">
        <v>2321100.9900000002</v>
      </c>
      <c r="C23" s="30">
        <v>608770.27</v>
      </c>
      <c r="D23" s="30">
        <v>187143.24</v>
      </c>
      <c r="E23" s="30">
        <v>66102.679999999993</v>
      </c>
      <c r="F23" s="30">
        <v>450714.09</v>
      </c>
      <c r="G23" s="30">
        <v>65963.69</v>
      </c>
      <c r="H23" s="30">
        <v>83654.34</v>
      </c>
      <c r="I23" s="30">
        <v>77487.839999999997</v>
      </c>
      <c r="J23" s="30">
        <v>90813.66</v>
      </c>
      <c r="K23" s="30">
        <v>13806.77</v>
      </c>
      <c r="L23" s="30">
        <v>377007.02</v>
      </c>
      <c r="M23" s="30">
        <v>276867.59000000003</v>
      </c>
      <c r="N23" s="30">
        <v>22769.8</v>
      </c>
    </row>
    <row r="24" spans="1:14" ht="15.6" x14ac:dyDescent="0.3">
      <c r="A24" s="18">
        <v>44955</v>
      </c>
      <c r="B24" s="30">
        <v>2524180.02</v>
      </c>
      <c r="C24" s="30">
        <v>564913.76</v>
      </c>
      <c r="D24" s="30">
        <v>187546.79</v>
      </c>
      <c r="E24" s="30">
        <v>82538.95</v>
      </c>
      <c r="F24" s="30">
        <v>507801.31</v>
      </c>
      <c r="G24" s="30">
        <v>72297.399999999994</v>
      </c>
      <c r="H24" s="30">
        <v>100707.26</v>
      </c>
      <c r="I24" s="30">
        <v>102317.05</v>
      </c>
      <c r="J24" s="30">
        <v>112238.78</v>
      </c>
      <c r="K24" s="30">
        <v>14908.23</v>
      </c>
      <c r="L24" s="30">
        <v>418715.81</v>
      </c>
      <c r="M24" s="30">
        <v>322701.89</v>
      </c>
      <c r="N24" s="30">
        <v>37492.79</v>
      </c>
    </row>
    <row r="25" spans="1:14" ht="15.6" x14ac:dyDescent="0.3">
      <c r="A25" s="18">
        <v>44960</v>
      </c>
      <c r="B25" s="30">
        <v>1840556.29</v>
      </c>
      <c r="C25" s="30">
        <v>443319.94</v>
      </c>
      <c r="D25" s="30">
        <v>141362.28</v>
      </c>
      <c r="E25" s="30">
        <v>60127.33</v>
      </c>
      <c r="F25" s="30">
        <v>369918.71</v>
      </c>
      <c r="G25" s="30">
        <v>55256.39</v>
      </c>
      <c r="H25" s="30">
        <v>65086.36</v>
      </c>
      <c r="I25" s="30">
        <v>68334.11</v>
      </c>
      <c r="J25" s="30">
        <v>88494.399999999994</v>
      </c>
      <c r="K25" s="30">
        <v>9469.64</v>
      </c>
      <c r="L25" s="30">
        <v>299043.90999999997</v>
      </c>
      <c r="M25" s="30">
        <v>231723.05</v>
      </c>
      <c r="N25" s="30">
        <v>8420.17</v>
      </c>
    </row>
    <row r="26" spans="1:14" ht="15.6" x14ac:dyDescent="0.3">
      <c r="A26" s="18">
        <v>44961</v>
      </c>
      <c r="B26" s="30">
        <v>2684577.55</v>
      </c>
      <c r="C26" s="30">
        <v>675639.93</v>
      </c>
      <c r="D26" s="30">
        <v>218216.46</v>
      </c>
      <c r="E26" s="30">
        <v>91874.65</v>
      </c>
      <c r="F26" s="30">
        <v>544379.82999999996</v>
      </c>
      <c r="G26" s="30">
        <v>72442.55</v>
      </c>
      <c r="H26" s="30">
        <v>94234.32</v>
      </c>
      <c r="I26" s="30">
        <v>110495.97</v>
      </c>
      <c r="J26" s="30">
        <v>106531.51</v>
      </c>
      <c r="K26" s="30">
        <v>14164.58</v>
      </c>
      <c r="L26" s="30">
        <v>435460.19</v>
      </c>
      <c r="M26" s="30">
        <v>295913.01</v>
      </c>
      <c r="N26" s="30">
        <v>25224.55</v>
      </c>
    </row>
    <row r="27" spans="1:14" ht="15.6" x14ac:dyDescent="0.3">
      <c r="A27" s="18">
        <v>44962</v>
      </c>
      <c r="B27" s="30">
        <v>3042743.6</v>
      </c>
      <c r="C27" s="30">
        <v>737755.51</v>
      </c>
      <c r="D27" s="30">
        <v>213457.02</v>
      </c>
      <c r="E27" s="30">
        <v>95176.85</v>
      </c>
      <c r="F27" s="30">
        <v>602984.18999999994</v>
      </c>
      <c r="G27" s="30">
        <v>82390.77</v>
      </c>
      <c r="H27" s="30">
        <v>102227.02</v>
      </c>
      <c r="I27" s="30">
        <v>123949.82</v>
      </c>
      <c r="J27" s="30">
        <v>155478.26</v>
      </c>
      <c r="K27" s="30">
        <v>24961.67</v>
      </c>
      <c r="L27" s="30">
        <v>489083.15</v>
      </c>
      <c r="M27" s="30">
        <v>355010.77</v>
      </c>
      <c r="N27" s="30">
        <v>60268.57</v>
      </c>
    </row>
    <row r="28" spans="1:14" ht="15.6" x14ac:dyDescent="0.3">
      <c r="A28" s="18">
        <v>44967</v>
      </c>
      <c r="B28" s="30">
        <v>2186680.2799999998</v>
      </c>
      <c r="C28" s="30">
        <v>495742.98</v>
      </c>
      <c r="D28" s="30">
        <v>151585.54</v>
      </c>
      <c r="E28" s="30">
        <v>67126.570000000007</v>
      </c>
      <c r="F28" s="30">
        <v>418149.97</v>
      </c>
      <c r="G28" s="30">
        <v>60682.71</v>
      </c>
      <c r="H28" s="30">
        <v>74737.16</v>
      </c>
      <c r="I28" s="30">
        <v>87831.69</v>
      </c>
      <c r="J28" s="30">
        <v>101074.06</v>
      </c>
      <c r="K28" s="30">
        <v>9972.98</v>
      </c>
      <c r="L28" s="30">
        <v>314095.18</v>
      </c>
      <c r="M28" s="30">
        <v>244619.82</v>
      </c>
      <c r="N28" s="30">
        <v>161061.62</v>
      </c>
    </row>
    <row r="29" spans="1:14" ht="15.6" x14ac:dyDescent="0.3">
      <c r="A29" s="18">
        <v>44968</v>
      </c>
      <c r="B29" s="30">
        <v>3019371.61</v>
      </c>
      <c r="C29" s="30">
        <v>809467.33</v>
      </c>
      <c r="D29" s="30">
        <v>252994.65</v>
      </c>
      <c r="E29" s="30">
        <v>115032.58</v>
      </c>
      <c r="F29" s="30">
        <v>542106.71</v>
      </c>
      <c r="G29" s="30">
        <v>90198.47</v>
      </c>
      <c r="H29" s="30">
        <v>105522.15</v>
      </c>
      <c r="I29" s="30">
        <v>106674.32</v>
      </c>
      <c r="J29" s="30">
        <v>159787.64000000001</v>
      </c>
      <c r="K29" s="30">
        <v>23903.84</v>
      </c>
      <c r="L29" s="30">
        <v>446453.56</v>
      </c>
      <c r="M29" s="30">
        <v>331086.03000000003</v>
      </c>
      <c r="N29" s="30">
        <v>36144.33</v>
      </c>
    </row>
    <row r="30" spans="1:14" ht="15.6" x14ac:dyDescent="0.3">
      <c r="A30" s="18">
        <v>44969</v>
      </c>
      <c r="B30" s="30">
        <v>1522500.46</v>
      </c>
      <c r="C30" s="30">
        <v>382627.63</v>
      </c>
      <c r="D30" s="30">
        <v>117740.47</v>
      </c>
      <c r="E30" s="30">
        <v>68449.570000000007</v>
      </c>
      <c r="F30" s="30">
        <v>288975.15999999997</v>
      </c>
      <c r="G30" s="30">
        <v>58666.78</v>
      </c>
      <c r="H30" s="30">
        <v>51873.57</v>
      </c>
      <c r="I30" s="30">
        <v>62369.51</v>
      </c>
      <c r="J30" s="30">
        <v>87776.23</v>
      </c>
      <c r="K30" s="30">
        <v>9583.81</v>
      </c>
      <c r="L30" s="30">
        <v>228919.54</v>
      </c>
      <c r="M30" s="30">
        <v>148354.29</v>
      </c>
      <c r="N30" s="30">
        <v>17163.900000000001</v>
      </c>
    </row>
    <row r="31" spans="1:14" ht="15.6" x14ac:dyDescent="0.3">
      <c r="A31" s="18">
        <v>44974</v>
      </c>
      <c r="B31" s="30">
        <v>2028953.41</v>
      </c>
      <c r="C31" s="30">
        <v>477139.6</v>
      </c>
      <c r="D31" s="30">
        <v>159413.23000000001</v>
      </c>
      <c r="E31" s="30">
        <v>60727.91</v>
      </c>
      <c r="F31" s="30">
        <v>394006.9</v>
      </c>
      <c r="G31" s="30">
        <v>54821.43</v>
      </c>
      <c r="H31" s="30">
        <v>67258.31</v>
      </c>
      <c r="I31" s="30">
        <v>60701.17</v>
      </c>
      <c r="J31" s="30">
        <v>104099.02</v>
      </c>
      <c r="K31" s="30">
        <v>7331.07</v>
      </c>
      <c r="L31" s="30">
        <v>302384.82</v>
      </c>
      <c r="M31" s="30">
        <v>222057.72</v>
      </c>
      <c r="N31" s="30">
        <v>119012.23</v>
      </c>
    </row>
    <row r="32" spans="1:14" ht="15.6" x14ac:dyDescent="0.3">
      <c r="A32" s="18">
        <v>44975</v>
      </c>
      <c r="B32" s="30">
        <v>2210429.94</v>
      </c>
      <c r="C32" s="30">
        <v>604330.73</v>
      </c>
      <c r="D32" s="30">
        <v>172655.27</v>
      </c>
      <c r="E32" s="30">
        <v>68478.7</v>
      </c>
      <c r="F32" s="30">
        <v>400414.4</v>
      </c>
      <c r="G32" s="30">
        <v>59307.82</v>
      </c>
      <c r="H32" s="30">
        <v>86899.08</v>
      </c>
      <c r="I32" s="30">
        <v>79740.39</v>
      </c>
      <c r="J32" s="30">
        <v>104137.24</v>
      </c>
      <c r="K32" s="30">
        <v>12918.85</v>
      </c>
      <c r="L32" s="30">
        <v>352696.08</v>
      </c>
      <c r="M32" s="30">
        <v>259513.9</v>
      </c>
      <c r="N32" s="30">
        <v>9337.48</v>
      </c>
    </row>
    <row r="33" spans="1:14" ht="15.6" x14ac:dyDescent="0.3">
      <c r="A33" s="18">
        <v>44976</v>
      </c>
      <c r="B33" s="30">
        <v>3258765.73</v>
      </c>
      <c r="C33" s="30">
        <v>771231.02</v>
      </c>
      <c r="D33" s="30">
        <v>247746.37</v>
      </c>
      <c r="E33" s="30">
        <v>127552.27</v>
      </c>
      <c r="F33" s="30">
        <v>662129.18999999994</v>
      </c>
      <c r="G33" s="30">
        <v>108815.31</v>
      </c>
      <c r="H33" s="30">
        <v>136599.4</v>
      </c>
      <c r="I33" s="30">
        <v>185822.17</v>
      </c>
      <c r="J33" s="30">
        <v>136678.74</v>
      </c>
      <c r="K33" s="30">
        <v>17646.14</v>
      </c>
      <c r="L33" s="30">
        <v>491455.44</v>
      </c>
      <c r="M33" s="30">
        <v>328814.62</v>
      </c>
      <c r="N33" s="30">
        <v>44275.06</v>
      </c>
    </row>
    <row r="34" spans="1:14" ht="15.6" x14ac:dyDescent="0.3">
      <c r="A34" s="18">
        <v>44977</v>
      </c>
      <c r="B34" s="30">
        <v>2847998.43</v>
      </c>
      <c r="C34" s="30">
        <v>651221.35</v>
      </c>
      <c r="D34" s="30">
        <v>214644.64</v>
      </c>
      <c r="E34" s="30">
        <v>91225.77</v>
      </c>
      <c r="F34" s="30">
        <v>559302.46</v>
      </c>
      <c r="G34" s="30">
        <v>79727.05</v>
      </c>
      <c r="H34" s="30">
        <v>109081.13</v>
      </c>
      <c r="I34" s="30">
        <v>118850.03</v>
      </c>
      <c r="J34" s="30">
        <v>140255.57999999999</v>
      </c>
      <c r="K34" s="30">
        <v>18054.689999999999</v>
      </c>
      <c r="L34" s="30">
        <v>451481.27</v>
      </c>
      <c r="M34" s="30">
        <v>337960.28</v>
      </c>
      <c r="N34" s="30">
        <v>76194.179999999993</v>
      </c>
    </row>
    <row r="35" spans="1:14" ht="15.6" x14ac:dyDescent="0.3">
      <c r="A35" s="18">
        <v>44981</v>
      </c>
      <c r="B35" s="30">
        <v>2361264.62</v>
      </c>
      <c r="C35" s="30">
        <v>497209.61</v>
      </c>
      <c r="D35" s="30">
        <v>159547.07999999999</v>
      </c>
      <c r="E35" s="30">
        <v>65499.42</v>
      </c>
      <c r="F35" s="30">
        <v>441391.2</v>
      </c>
      <c r="G35" s="30">
        <v>78098.899999999994</v>
      </c>
      <c r="H35" s="30">
        <v>113357.88</v>
      </c>
      <c r="I35" s="30">
        <v>142198.76</v>
      </c>
      <c r="J35" s="30">
        <v>199800.06</v>
      </c>
      <c r="K35" s="30">
        <v>30912.07</v>
      </c>
      <c r="L35" s="30">
        <v>360321.21</v>
      </c>
      <c r="M35" s="30">
        <v>226798.12</v>
      </c>
      <c r="N35" s="30">
        <v>46130.31</v>
      </c>
    </row>
    <row r="36" spans="1:14" ht="15.6" x14ac:dyDescent="0.3">
      <c r="A36" s="18">
        <v>44982</v>
      </c>
      <c r="B36" s="30">
        <v>3167919.49</v>
      </c>
      <c r="C36" s="30">
        <v>722267.79</v>
      </c>
      <c r="D36" s="30">
        <v>217330.33</v>
      </c>
      <c r="E36" s="30">
        <v>87306.86</v>
      </c>
      <c r="F36" s="30">
        <v>598245.80000000005</v>
      </c>
      <c r="G36" s="30">
        <v>95417.98</v>
      </c>
      <c r="H36" s="30">
        <v>154062.57</v>
      </c>
      <c r="I36" s="30">
        <v>212140.97</v>
      </c>
      <c r="J36" s="30">
        <v>192990.3</v>
      </c>
      <c r="K36" s="30">
        <v>45754.78</v>
      </c>
      <c r="L36" s="30">
        <v>452022.34</v>
      </c>
      <c r="M36" s="30">
        <v>329343.99</v>
      </c>
      <c r="N36" s="30">
        <v>61035.78</v>
      </c>
    </row>
    <row r="37" spans="1:14" ht="15.6" x14ac:dyDescent="0.3">
      <c r="A37" s="18">
        <v>44983</v>
      </c>
      <c r="B37" s="30">
        <v>3694012.61</v>
      </c>
      <c r="C37" s="30">
        <v>754317.86</v>
      </c>
      <c r="D37" s="30">
        <v>234243.81</v>
      </c>
      <c r="E37" s="30">
        <v>94119.35</v>
      </c>
      <c r="F37" s="30">
        <v>607673.39</v>
      </c>
      <c r="G37" s="30">
        <v>170045.84</v>
      </c>
      <c r="H37" s="30">
        <v>218057.73</v>
      </c>
      <c r="I37" s="30">
        <v>268269.88</v>
      </c>
      <c r="J37" s="30">
        <v>399476.33</v>
      </c>
      <c r="K37" s="30">
        <v>89220.800000000003</v>
      </c>
      <c r="L37" s="30">
        <v>471433.91</v>
      </c>
      <c r="M37" s="30">
        <v>345488.95</v>
      </c>
      <c r="N37" s="30">
        <v>41664.76</v>
      </c>
    </row>
    <row r="38" spans="1:14" ht="15.6" x14ac:dyDescent="0.3">
      <c r="A38" s="18">
        <v>44988</v>
      </c>
      <c r="B38" s="30">
        <v>2111496.7000000002</v>
      </c>
      <c r="C38" s="30">
        <v>542350.13</v>
      </c>
      <c r="D38" s="30">
        <v>170500.02</v>
      </c>
      <c r="E38" s="30">
        <v>63634.92</v>
      </c>
      <c r="F38" s="30">
        <v>434337.48</v>
      </c>
      <c r="G38" s="30">
        <v>76137</v>
      </c>
      <c r="H38" s="30">
        <v>90199.62</v>
      </c>
      <c r="I38" s="30">
        <v>74389.88</v>
      </c>
      <c r="J38" s="30">
        <v>115198.66</v>
      </c>
      <c r="K38" s="30">
        <v>24272.7</v>
      </c>
      <c r="L38" s="30">
        <v>316489.68</v>
      </c>
      <c r="M38" s="30">
        <v>203986.61</v>
      </c>
      <c r="N38" s="30">
        <v>0</v>
      </c>
    </row>
    <row r="39" spans="1:14" ht="15.6" x14ac:dyDescent="0.3">
      <c r="A39" s="18">
        <v>44989</v>
      </c>
      <c r="B39" s="30">
        <v>2514796.02</v>
      </c>
      <c r="C39" s="30">
        <v>697209.7</v>
      </c>
      <c r="D39" s="30">
        <v>183519.29</v>
      </c>
      <c r="E39" s="30">
        <v>74835.240000000005</v>
      </c>
      <c r="F39" s="30">
        <v>492496.63</v>
      </c>
      <c r="G39" s="30">
        <v>77584.86</v>
      </c>
      <c r="H39" s="30">
        <v>81125.509999999995</v>
      </c>
      <c r="I39" s="30">
        <v>88629.49</v>
      </c>
      <c r="J39" s="30">
        <v>100371.13</v>
      </c>
      <c r="K39" s="30">
        <v>22047.25</v>
      </c>
      <c r="L39" s="30">
        <v>389894.03</v>
      </c>
      <c r="M39" s="30">
        <v>276444.05</v>
      </c>
      <c r="N39" s="30">
        <v>30638.84</v>
      </c>
    </row>
    <row r="40" spans="1:14" ht="15.6" x14ac:dyDescent="0.3">
      <c r="A40" s="18">
        <v>44990</v>
      </c>
      <c r="B40" s="30">
        <v>2540599.2000000002</v>
      </c>
      <c r="C40" s="30">
        <v>616290.35</v>
      </c>
      <c r="D40" s="30">
        <v>191472.4</v>
      </c>
      <c r="E40" s="30">
        <v>95717.26</v>
      </c>
      <c r="F40" s="30">
        <v>490071.27</v>
      </c>
      <c r="G40" s="30">
        <v>83700.179999999993</v>
      </c>
      <c r="H40" s="30">
        <v>99540.3</v>
      </c>
      <c r="I40" s="30">
        <v>143506.9</v>
      </c>
      <c r="J40" s="30">
        <v>137614.91</v>
      </c>
      <c r="K40" s="30">
        <v>30072.99</v>
      </c>
      <c r="L40" s="30">
        <v>374191.17</v>
      </c>
      <c r="M40" s="30">
        <v>247827.03</v>
      </c>
      <c r="N40" s="30">
        <v>30594.44</v>
      </c>
    </row>
    <row r="41" spans="1:14" ht="15.6" x14ac:dyDescent="0.3">
      <c r="A41" s="18">
        <v>44994</v>
      </c>
      <c r="B41" s="30">
        <v>1412599.4</v>
      </c>
      <c r="C41" s="30">
        <v>353395.24</v>
      </c>
      <c r="D41" s="30">
        <v>104606.05</v>
      </c>
      <c r="E41" s="30">
        <v>41402.870000000003</v>
      </c>
      <c r="F41" s="30">
        <v>285815.15999999997</v>
      </c>
      <c r="G41" s="30">
        <v>45437.57</v>
      </c>
      <c r="H41" s="30">
        <v>48670.15</v>
      </c>
      <c r="I41" s="30">
        <v>61266.51</v>
      </c>
      <c r="J41" s="30">
        <v>72058.09</v>
      </c>
      <c r="K41" s="30">
        <v>20497.669999999998</v>
      </c>
      <c r="L41" s="30">
        <v>216516.83</v>
      </c>
      <c r="M41" s="30">
        <v>151645.51999999999</v>
      </c>
      <c r="N41" s="30">
        <v>11287.74</v>
      </c>
    </row>
    <row r="42" spans="1:14" ht="15.6" x14ac:dyDescent="0.3">
      <c r="A42" s="18">
        <v>44996</v>
      </c>
      <c r="B42" s="30">
        <v>2914534.07</v>
      </c>
      <c r="C42" s="30">
        <v>710956.57</v>
      </c>
      <c r="D42" s="30">
        <v>230737.17</v>
      </c>
      <c r="E42" s="30">
        <v>110602.16</v>
      </c>
      <c r="F42" s="30">
        <v>623318.44999999995</v>
      </c>
      <c r="G42" s="30">
        <v>84454.42</v>
      </c>
      <c r="H42" s="30">
        <v>89644.45</v>
      </c>
      <c r="I42" s="30">
        <v>90846.63</v>
      </c>
      <c r="J42" s="30">
        <v>109662.82</v>
      </c>
      <c r="K42" s="30">
        <v>19301.47</v>
      </c>
      <c r="L42" s="30">
        <v>476851.66</v>
      </c>
      <c r="M42" s="30">
        <v>337917.88</v>
      </c>
      <c r="N42" s="30">
        <v>30240.39</v>
      </c>
    </row>
    <row r="43" spans="1:14" ht="15.6" x14ac:dyDescent="0.3">
      <c r="A43" s="18">
        <v>44997</v>
      </c>
      <c r="B43" s="30">
        <v>2955710.71</v>
      </c>
      <c r="C43" s="30">
        <v>665602.17000000004</v>
      </c>
      <c r="D43" s="30">
        <v>233556.33</v>
      </c>
      <c r="E43" s="30">
        <v>108129.22</v>
      </c>
      <c r="F43" s="30">
        <v>561305.73</v>
      </c>
      <c r="G43" s="30">
        <v>84894.35</v>
      </c>
      <c r="H43" s="30">
        <v>106179.5</v>
      </c>
      <c r="I43" s="30">
        <v>121556.52</v>
      </c>
      <c r="J43" s="30">
        <v>142163.5</v>
      </c>
      <c r="K43" s="30">
        <v>29547.49</v>
      </c>
      <c r="L43" s="30">
        <v>445584.13</v>
      </c>
      <c r="M43" s="30">
        <v>339607.36</v>
      </c>
      <c r="N43" s="30">
        <v>117584.41</v>
      </c>
    </row>
    <row r="44" spans="1:14" ht="15.6" x14ac:dyDescent="0.3">
      <c r="A44" s="18">
        <v>45002</v>
      </c>
      <c r="B44" s="30">
        <v>1921827.47</v>
      </c>
      <c r="C44" s="30">
        <v>479598.28</v>
      </c>
      <c r="D44" s="30">
        <v>132449.39000000001</v>
      </c>
      <c r="E44" s="30">
        <v>50864.54</v>
      </c>
      <c r="F44" s="30">
        <v>361727.21</v>
      </c>
      <c r="G44" s="30">
        <v>64196.59</v>
      </c>
      <c r="H44" s="30">
        <v>77945.62</v>
      </c>
      <c r="I44" s="30">
        <v>89356.36</v>
      </c>
      <c r="J44" s="30">
        <v>169717.05</v>
      </c>
      <c r="K44" s="30">
        <v>31490.16</v>
      </c>
      <c r="L44" s="30">
        <v>274849.96999999997</v>
      </c>
      <c r="M44" s="30">
        <v>177230.31</v>
      </c>
      <c r="N44" s="30">
        <v>12401.99</v>
      </c>
    </row>
    <row r="45" spans="1:14" ht="15.6" x14ac:dyDescent="0.3">
      <c r="A45" s="18">
        <v>45003</v>
      </c>
      <c r="B45" s="30">
        <v>2606613.06</v>
      </c>
      <c r="C45" s="30">
        <v>668864.72</v>
      </c>
      <c r="D45" s="30">
        <v>194726.37</v>
      </c>
      <c r="E45" s="30">
        <v>86532.4</v>
      </c>
      <c r="F45" s="30">
        <v>522818.07</v>
      </c>
      <c r="G45" s="30">
        <v>67151.86</v>
      </c>
      <c r="H45" s="30">
        <v>78728.289999999994</v>
      </c>
      <c r="I45" s="30">
        <v>108951.95</v>
      </c>
      <c r="J45" s="30">
        <v>120637.22</v>
      </c>
      <c r="K45" s="30">
        <v>21629.759999999998</v>
      </c>
      <c r="L45" s="30">
        <v>436490.43</v>
      </c>
      <c r="M45" s="30">
        <v>286170.68</v>
      </c>
      <c r="N45" s="30">
        <v>13911.31</v>
      </c>
    </row>
    <row r="46" spans="1:14" ht="15.6" x14ac:dyDescent="0.3">
      <c r="A46" s="18">
        <v>45004</v>
      </c>
      <c r="B46" s="30">
        <v>2548363.7799999998</v>
      </c>
      <c r="C46" s="30">
        <v>622513.37</v>
      </c>
      <c r="D46" s="30">
        <v>186348.31</v>
      </c>
      <c r="E46" s="30">
        <v>83177.17</v>
      </c>
      <c r="F46" s="30">
        <v>493948.14</v>
      </c>
      <c r="G46" s="30">
        <v>81286.28</v>
      </c>
      <c r="H46" s="30">
        <v>98496.61</v>
      </c>
      <c r="I46" s="30">
        <v>115542.57</v>
      </c>
      <c r="J46" s="30">
        <v>143973.87</v>
      </c>
      <c r="K46" s="30">
        <v>34183.47</v>
      </c>
      <c r="L46" s="30">
        <v>395475.73</v>
      </c>
      <c r="M46" s="30">
        <v>279976.12</v>
      </c>
      <c r="N46" s="30">
        <v>13442.14</v>
      </c>
    </row>
    <row r="47" spans="1:14" ht="15.6" x14ac:dyDescent="0.3">
      <c r="A47" s="18">
        <v>45009</v>
      </c>
      <c r="B47" s="30">
        <v>2136171.58</v>
      </c>
      <c r="C47" s="30">
        <v>423918.2</v>
      </c>
      <c r="D47" s="30">
        <v>133180.82</v>
      </c>
      <c r="E47" s="30">
        <v>71618.75</v>
      </c>
      <c r="F47" s="30">
        <v>427779.81</v>
      </c>
      <c r="G47" s="30">
        <v>80761.48</v>
      </c>
      <c r="H47" s="30">
        <v>98469.25</v>
      </c>
      <c r="I47" s="30">
        <v>101289.4</v>
      </c>
      <c r="J47" s="30">
        <v>176030.15</v>
      </c>
      <c r="K47" s="30">
        <v>47943.22</v>
      </c>
      <c r="L47" s="30">
        <v>311371.77</v>
      </c>
      <c r="M47" s="30">
        <v>225520.6</v>
      </c>
      <c r="N47" s="30">
        <v>38288.129999999997</v>
      </c>
    </row>
    <row r="48" spans="1:14" ht="15.6" x14ac:dyDescent="0.3">
      <c r="A48" s="18">
        <v>45010</v>
      </c>
      <c r="B48" s="30">
        <v>2555338.59</v>
      </c>
      <c r="C48" s="30">
        <v>669774.56000000006</v>
      </c>
      <c r="D48" s="30">
        <v>193639.27</v>
      </c>
      <c r="E48" s="30">
        <v>79459.58</v>
      </c>
      <c r="F48" s="30">
        <v>520382.52</v>
      </c>
      <c r="G48" s="30">
        <v>69340.639999999999</v>
      </c>
      <c r="H48" s="30">
        <v>76540.86</v>
      </c>
      <c r="I48" s="30">
        <v>70511.23</v>
      </c>
      <c r="J48" s="30">
        <v>95279.72</v>
      </c>
      <c r="K48" s="30">
        <v>26154.07</v>
      </c>
      <c r="L48" s="30">
        <v>411561.85</v>
      </c>
      <c r="M48" s="30">
        <v>299322.03999999998</v>
      </c>
      <c r="N48" s="30">
        <v>43372.25</v>
      </c>
    </row>
    <row r="49" spans="1:14" ht="15.6" x14ac:dyDescent="0.3">
      <c r="A49" s="18">
        <v>45011</v>
      </c>
      <c r="B49" s="30">
        <v>2981335.29</v>
      </c>
      <c r="C49" s="30">
        <v>550567.19999999995</v>
      </c>
      <c r="D49" s="30">
        <v>178071.19</v>
      </c>
      <c r="E49" s="30">
        <v>78342.37</v>
      </c>
      <c r="F49" s="30">
        <v>452838.59</v>
      </c>
      <c r="G49" s="30">
        <v>80501.039999999994</v>
      </c>
      <c r="H49" s="30">
        <v>98013.91</v>
      </c>
      <c r="I49" s="30">
        <v>98754.3</v>
      </c>
      <c r="J49" s="30">
        <v>125741.17</v>
      </c>
      <c r="K49" s="30">
        <v>671772.37</v>
      </c>
      <c r="L49" s="30">
        <v>351923.29</v>
      </c>
      <c r="M49" s="30">
        <v>258932.76</v>
      </c>
      <c r="N49" s="30">
        <v>35877.1</v>
      </c>
    </row>
    <row r="50" spans="1:14" ht="15.6" x14ac:dyDescent="0.3">
      <c r="A50" s="18">
        <v>45016</v>
      </c>
      <c r="B50" s="30">
        <v>1743925.28</v>
      </c>
      <c r="C50" s="30">
        <v>438205.26</v>
      </c>
      <c r="D50" s="30">
        <v>122357.4</v>
      </c>
      <c r="E50" s="30">
        <v>61468.73</v>
      </c>
      <c r="F50" s="30">
        <v>349894.77</v>
      </c>
      <c r="G50" s="30">
        <v>46904.94</v>
      </c>
      <c r="H50" s="30">
        <v>62522.239999999998</v>
      </c>
      <c r="I50" s="30">
        <v>74444.31</v>
      </c>
      <c r="J50" s="30">
        <v>99239.15</v>
      </c>
      <c r="K50" s="30">
        <v>8137.89</v>
      </c>
      <c r="L50" s="30">
        <v>277241.08</v>
      </c>
      <c r="M50" s="30">
        <v>188920.17</v>
      </c>
      <c r="N50" s="30">
        <v>14589.34</v>
      </c>
    </row>
    <row r="51" spans="1:14" ht="15.6" x14ac:dyDescent="0.3">
      <c r="A51" s="18">
        <v>45017</v>
      </c>
      <c r="B51" s="30">
        <v>2682943.7999999998</v>
      </c>
      <c r="C51" s="30">
        <v>666161.59</v>
      </c>
      <c r="D51" s="30">
        <v>201654</v>
      </c>
      <c r="E51" s="30">
        <v>88781.99</v>
      </c>
      <c r="F51" s="30">
        <v>542562.41</v>
      </c>
      <c r="G51" s="30">
        <v>77855.649999999994</v>
      </c>
      <c r="H51" s="30">
        <v>107172.55</v>
      </c>
      <c r="I51" s="30">
        <v>87984.6</v>
      </c>
      <c r="J51" s="30">
        <v>107771.17</v>
      </c>
      <c r="K51" s="30">
        <v>12936.67</v>
      </c>
      <c r="L51" s="30">
        <v>449871.09</v>
      </c>
      <c r="M51" s="30">
        <v>297573.57</v>
      </c>
      <c r="N51" s="30">
        <v>42618.51</v>
      </c>
    </row>
    <row r="52" spans="1:14" ht="15.6" x14ac:dyDescent="0.3">
      <c r="A52" s="18">
        <v>45018</v>
      </c>
      <c r="B52" s="30">
        <v>3789089.02</v>
      </c>
      <c r="C52" s="30">
        <v>790600.26</v>
      </c>
      <c r="D52" s="30">
        <v>239149.45</v>
      </c>
      <c r="E52" s="30">
        <v>114456.83</v>
      </c>
      <c r="F52" s="30">
        <v>680235.97</v>
      </c>
      <c r="G52" s="30">
        <v>107739.67</v>
      </c>
      <c r="H52" s="30">
        <v>155381.82</v>
      </c>
      <c r="I52" s="30">
        <v>150317.07999999999</v>
      </c>
      <c r="J52" s="30">
        <v>528217.06000000006</v>
      </c>
      <c r="K52" s="30">
        <v>16996.96</v>
      </c>
      <c r="L52" s="30">
        <v>558062.17000000004</v>
      </c>
      <c r="M52" s="30">
        <v>391250.58</v>
      </c>
      <c r="N52" s="30">
        <v>56681.17</v>
      </c>
    </row>
    <row r="53" spans="1:14" ht="15.6" x14ac:dyDescent="0.3">
      <c r="A53" s="18">
        <v>45023</v>
      </c>
      <c r="B53" s="30">
        <v>2102146.27</v>
      </c>
      <c r="C53" s="30">
        <v>529599.48</v>
      </c>
      <c r="D53" s="30">
        <v>169694.75</v>
      </c>
      <c r="E53" s="30">
        <v>69214.11</v>
      </c>
      <c r="F53" s="30">
        <v>428352.43</v>
      </c>
      <c r="G53" s="30">
        <v>56927.91</v>
      </c>
      <c r="H53" s="30">
        <v>72434.3</v>
      </c>
      <c r="I53" s="30">
        <v>96070.92</v>
      </c>
      <c r="J53" s="30">
        <v>111341.87</v>
      </c>
      <c r="K53" s="30">
        <v>12624.39</v>
      </c>
      <c r="L53" s="30">
        <v>311605.8</v>
      </c>
      <c r="M53" s="30">
        <v>234810.7</v>
      </c>
      <c r="N53" s="30">
        <v>9469.61</v>
      </c>
    </row>
    <row r="54" spans="1:14" ht="15.6" x14ac:dyDescent="0.3">
      <c r="A54" s="18">
        <v>45024</v>
      </c>
      <c r="B54" s="30">
        <v>2835286.63</v>
      </c>
      <c r="C54" s="30">
        <v>736741.53</v>
      </c>
      <c r="D54" s="30">
        <v>227096.59</v>
      </c>
      <c r="E54" s="30">
        <v>91229.48</v>
      </c>
      <c r="F54" s="30">
        <v>591283.67000000004</v>
      </c>
      <c r="G54" s="30">
        <v>76275.990000000005</v>
      </c>
      <c r="H54" s="30">
        <v>107100.46</v>
      </c>
      <c r="I54" s="30">
        <v>129737.53</v>
      </c>
      <c r="J54" s="30">
        <v>143147.68</v>
      </c>
      <c r="K54" s="30">
        <v>12309.89</v>
      </c>
      <c r="L54" s="30">
        <v>446016.03</v>
      </c>
      <c r="M54" s="30">
        <v>257521.79</v>
      </c>
      <c r="N54" s="30">
        <v>16825.990000000002</v>
      </c>
    </row>
    <row r="55" spans="1:14" ht="15.6" x14ac:dyDescent="0.3">
      <c r="A55" s="18">
        <v>45025</v>
      </c>
      <c r="B55" s="30">
        <v>2742064.79</v>
      </c>
      <c r="C55" s="30">
        <v>700010.84</v>
      </c>
      <c r="D55" s="30">
        <v>220409.7</v>
      </c>
      <c r="E55" s="30">
        <v>92353.95</v>
      </c>
      <c r="F55" s="30">
        <v>539300.19999999995</v>
      </c>
      <c r="G55" s="30">
        <v>74679.53</v>
      </c>
      <c r="H55" s="30">
        <v>114856.4</v>
      </c>
      <c r="I55" s="30">
        <v>115925.87</v>
      </c>
      <c r="J55" s="30">
        <v>167955.02</v>
      </c>
      <c r="K55" s="30">
        <v>23136.06</v>
      </c>
      <c r="L55" s="30">
        <v>396395.68</v>
      </c>
      <c r="M55" s="30">
        <v>278231.90999999997</v>
      </c>
      <c r="N55" s="30">
        <v>18809.63</v>
      </c>
    </row>
    <row r="56" spans="1:14" ht="15.6" x14ac:dyDescent="0.3">
      <c r="A56" s="18">
        <v>45030</v>
      </c>
      <c r="B56" s="30">
        <v>2534187.9300000002</v>
      </c>
      <c r="C56" s="30">
        <v>536801.06000000006</v>
      </c>
      <c r="D56" s="30">
        <v>171342.89</v>
      </c>
      <c r="E56" s="30">
        <v>76982.320000000007</v>
      </c>
      <c r="F56" s="30">
        <v>489249.33</v>
      </c>
      <c r="G56" s="30">
        <v>86243.31</v>
      </c>
      <c r="H56" s="30">
        <v>127116.1</v>
      </c>
      <c r="I56" s="30">
        <v>174107.35</v>
      </c>
      <c r="J56" s="30">
        <v>177873.02</v>
      </c>
      <c r="K56" s="30">
        <v>20508.16</v>
      </c>
      <c r="L56" s="30">
        <v>388501.1</v>
      </c>
      <c r="M56" s="30">
        <v>260008.69</v>
      </c>
      <c r="N56" s="30">
        <v>25454.6</v>
      </c>
    </row>
    <row r="57" spans="1:14" ht="15.6" x14ac:dyDescent="0.3">
      <c r="A57" s="18">
        <v>45031</v>
      </c>
      <c r="B57" s="30">
        <v>2696618.78</v>
      </c>
      <c r="C57" s="30">
        <v>588964.93000000005</v>
      </c>
      <c r="D57" s="30">
        <v>203236.22</v>
      </c>
      <c r="E57" s="30">
        <v>92948.92</v>
      </c>
      <c r="F57" s="30">
        <v>514584.91</v>
      </c>
      <c r="G57" s="30">
        <v>94472.09</v>
      </c>
      <c r="H57" s="30">
        <v>141320.04</v>
      </c>
      <c r="I57" s="30">
        <v>145538.32999999999</v>
      </c>
      <c r="J57" s="30">
        <v>153205.65</v>
      </c>
      <c r="K57" s="30">
        <v>27147.73</v>
      </c>
      <c r="L57" s="30">
        <v>410157.89</v>
      </c>
      <c r="M57" s="30">
        <v>300702.75</v>
      </c>
      <c r="N57" s="30">
        <v>24339.32</v>
      </c>
    </row>
    <row r="58" spans="1:14" ht="15.6" x14ac:dyDescent="0.3">
      <c r="A58" s="18">
        <v>45032</v>
      </c>
      <c r="B58" s="30">
        <v>3263038.07</v>
      </c>
      <c r="C58" s="30">
        <v>650961.07999999996</v>
      </c>
      <c r="D58" s="30">
        <v>220779.69</v>
      </c>
      <c r="E58" s="30">
        <v>99537.63</v>
      </c>
      <c r="F58" s="30">
        <v>572262.94999999995</v>
      </c>
      <c r="G58" s="30">
        <v>144775.47</v>
      </c>
      <c r="H58" s="30">
        <v>181872.98</v>
      </c>
      <c r="I58" s="30">
        <v>228062.64</v>
      </c>
      <c r="J58" s="30">
        <v>310429.71000000002</v>
      </c>
      <c r="K58" s="30">
        <v>56728.6</v>
      </c>
      <c r="L58" s="30">
        <v>440766.6</v>
      </c>
      <c r="M58" s="30">
        <v>303851.53999999998</v>
      </c>
      <c r="N58" s="30">
        <v>53009.18</v>
      </c>
    </row>
    <row r="59" spans="1:14" ht="15.6" x14ac:dyDescent="0.3">
      <c r="A59" s="18">
        <v>45037</v>
      </c>
      <c r="B59" s="30">
        <v>2390617.92</v>
      </c>
      <c r="C59" s="30">
        <v>524915.06000000006</v>
      </c>
      <c r="D59" s="30">
        <v>186111.97</v>
      </c>
      <c r="E59" s="30">
        <v>79697.100000000006</v>
      </c>
      <c r="F59" s="30">
        <v>525288.32999999996</v>
      </c>
      <c r="G59" s="30">
        <v>74314.36</v>
      </c>
      <c r="H59" s="30">
        <v>86956.22</v>
      </c>
      <c r="I59" s="30">
        <v>87893.08</v>
      </c>
      <c r="J59" s="30">
        <v>133937.60999999999</v>
      </c>
      <c r="K59" s="30">
        <v>17666.84</v>
      </c>
      <c r="L59" s="30">
        <v>361178.61</v>
      </c>
      <c r="M59" s="30">
        <v>266281.53000000003</v>
      </c>
      <c r="N59" s="30">
        <v>46377.21</v>
      </c>
    </row>
    <row r="60" spans="1:14" ht="15.6" x14ac:dyDescent="0.3">
      <c r="A60" s="18">
        <v>45038</v>
      </c>
      <c r="B60" s="30">
        <v>3126718.44</v>
      </c>
      <c r="C60" s="30">
        <v>668353.82999999996</v>
      </c>
      <c r="D60" s="30">
        <v>245103.28</v>
      </c>
      <c r="E60" s="30">
        <v>120282.9</v>
      </c>
      <c r="F60" s="30">
        <v>665706.31000000006</v>
      </c>
      <c r="G60" s="30">
        <v>85958.399999999994</v>
      </c>
      <c r="H60" s="30">
        <v>119223.78</v>
      </c>
      <c r="I60" s="30">
        <v>150410.32999999999</v>
      </c>
      <c r="J60" s="30">
        <v>133610.64000000001</v>
      </c>
      <c r="K60" s="30">
        <v>31645.08</v>
      </c>
      <c r="L60" s="30">
        <v>500446.37</v>
      </c>
      <c r="M60" s="30">
        <v>380849.43</v>
      </c>
      <c r="N60" s="30">
        <v>25128.09</v>
      </c>
    </row>
    <row r="61" spans="1:14" ht="15.6" x14ac:dyDescent="0.3">
      <c r="A61" s="18">
        <v>45039</v>
      </c>
      <c r="B61" s="30">
        <v>3443374.8</v>
      </c>
      <c r="C61" s="30">
        <v>739079.39</v>
      </c>
      <c r="D61" s="30">
        <v>265186.64</v>
      </c>
      <c r="E61" s="30">
        <v>119973.13</v>
      </c>
      <c r="F61" s="30">
        <v>680355.51</v>
      </c>
      <c r="G61" s="30">
        <v>106056.91</v>
      </c>
      <c r="H61" s="30">
        <v>146512.4</v>
      </c>
      <c r="I61" s="30">
        <v>140873.18</v>
      </c>
      <c r="J61" s="30">
        <v>219515.32</v>
      </c>
      <c r="K61" s="30">
        <v>20747.71</v>
      </c>
      <c r="L61" s="30">
        <v>517278.77</v>
      </c>
      <c r="M61" s="30">
        <v>447295.07</v>
      </c>
      <c r="N61" s="30">
        <v>40500.769999999997</v>
      </c>
    </row>
    <row r="62" spans="1:14" ht="15.6" x14ac:dyDescent="0.3">
      <c r="A62" s="18">
        <v>45044</v>
      </c>
      <c r="B62" s="30">
        <v>2142489.7000000002</v>
      </c>
      <c r="C62" s="30">
        <v>512256.12</v>
      </c>
      <c r="D62" s="30">
        <v>152835.82999999999</v>
      </c>
      <c r="E62" s="30">
        <v>70476.89</v>
      </c>
      <c r="F62" s="30">
        <v>457541.24</v>
      </c>
      <c r="G62" s="30">
        <v>62625.21</v>
      </c>
      <c r="H62" s="30">
        <v>82130.94</v>
      </c>
      <c r="I62" s="30">
        <v>83883.55</v>
      </c>
      <c r="J62" s="30">
        <v>107427.35</v>
      </c>
      <c r="K62" s="30">
        <v>12212.24</v>
      </c>
      <c r="L62" s="30">
        <v>334983.36</v>
      </c>
      <c r="M62" s="30">
        <v>228650.97</v>
      </c>
      <c r="N62" s="30">
        <v>37466</v>
      </c>
    </row>
    <row r="63" spans="1:14" ht="15.6" x14ac:dyDescent="0.3">
      <c r="A63" s="18">
        <v>45045</v>
      </c>
      <c r="B63" s="30">
        <v>6536445.7800000003</v>
      </c>
      <c r="C63" s="30">
        <v>1547948.17</v>
      </c>
      <c r="D63" s="30">
        <v>496448.63</v>
      </c>
      <c r="E63" s="30">
        <v>278517.28999999998</v>
      </c>
      <c r="F63" s="30">
        <v>1389759.91</v>
      </c>
      <c r="G63" s="30">
        <v>241335.59</v>
      </c>
      <c r="H63" s="30">
        <v>285613.45</v>
      </c>
      <c r="I63" s="30">
        <v>266565.36</v>
      </c>
      <c r="J63" s="30">
        <v>296262.53000000003</v>
      </c>
      <c r="K63" s="30">
        <v>40328.120000000003</v>
      </c>
      <c r="L63" s="30">
        <v>982181.68</v>
      </c>
      <c r="M63" s="30">
        <v>631950.57999999996</v>
      </c>
      <c r="N63" s="30">
        <v>79534.47</v>
      </c>
    </row>
    <row r="64" spans="1:14" ht="15.6" x14ac:dyDescent="0.3">
      <c r="A64" s="18">
        <v>45046</v>
      </c>
      <c r="B64" s="30">
        <v>3903534.55</v>
      </c>
      <c r="C64" s="30">
        <v>892459.37</v>
      </c>
      <c r="D64" s="30">
        <v>316099.52</v>
      </c>
      <c r="E64" s="30">
        <v>141817.73000000001</v>
      </c>
      <c r="F64" s="30">
        <v>769933.7</v>
      </c>
      <c r="G64" s="30">
        <v>124055.8</v>
      </c>
      <c r="H64" s="30">
        <v>172224.64000000001</v>
      </c>
      <c r="I64" s="30">
        <v>188977.8</v>
      </c>
      <c r="J64" s="30">
        <v>236860.34</v>
      </c>
      <c r="K64" s="30">
        <v>33221.32</v>
      </c>
      <c r="L64" s="30">
        <v>584983.76</v>
      </c>
      <c r="M64" s="30">
        <v>401666.31</v>
      </c>
      <c r="N64" s="30">
        <v>41234.26</v>
      </c>
    </row>
    <row r="65" spans="1:14" ht="15.6" x14ac:dyDescent="0.3">
      <c r="A65" s="18">
        <v>45050</v>
      </c>
      <c r="B65" s="30">
        <v>1212187.3400000001</v>
      </c>
      <c r="C65" s="30">
        <v>290180</v>
      </c>
      <c r="D65" s="30">
        <v>95239.55</v>
      </c>
      <c r="E65" s="30">
        <v>42819.87</v>
      </c>
      <c r="F65" s="30">
        <v>252273.32</v>
      </c>
      <c r="G65" s="30">
        <v>44843.1</v>
      </c>
      <c r="H65" s="30">
        <v>44381.34</v>
      </c>
      <c r="I65" s="30">
        <v>51536.93</v>
      </c>
      <c r="J65" s="30">
        <v>82468.350000000006</v>
      </c>
      <c r="K65" s="30">
        <v>11467.84</v>
      </c>
      <c r="L65" s="30">
        <v>179677.31</v>
      </c>
      <c r="M65" s="30">
        <v>113109.34</v>
      </c>
      <c r="N65" s="30">
        <v>4190.3900000000003</v>
      </c>
    </row>
    <row r="66" spans="1:14" ht="15.6" x14ac:dyDescent="0.3">
      <c r="A66" s="18">
        <v>45051</v>
      </c>
      <c r="B66" s="30">
        <v>1638891.16</v>
      </c>
      <c r="C66" s="30">
        <v>458047.98</v>
      </c>
      <c r="D66" s="30">
        <v>131132.91</v>
      </c>
      <c r="E66" s="30">
        <v>45132.78</v>
      </c>
      <c r="F66" s="30">
        <v>337499.35</v>
      </c>
      <c r="G66" s="30">
        <v>45458.86</v>
      </c>
      <c r="H66" s="30">
        <v>51997.82</v>
      </c>
      <c r="I66" s="30">
        <v>55709.33</v>
      </c>
      <c r="J66" s="30">
        <v>91003</v>
      </c>
      <c r="K66" s="30">
        <v>11512.04</v>
      </c>
      <c r="L66" s="30">
        <v>257441.44</v>
      </c>
      <c r="M66" s="30">
        <v>143825.37</v>
      </c>
      <c r="N66" s="30">
        <v>10130.280000000001</v>
      </c>
    </row>
    <row r="67" spans="1:14" ht="15.6" x14ac:dyDescent="0.3">
      <c r="A67" s="18">
        <v>45052</v>
      </c>
      <c r="B67" s="30">
        <v>2071906.85</v>
      </c>
      <c r="C67" s="30">
        <v>689492.09</v>
      </c>
      <c r="D67" s="30">
        <v>191694.21</v>
      </c>
      <c r="E67" s="30">
        <v>61508.62</v>
      </c>
      <c r="F67" s="30">
        <v>419340.49</v>
      </c>
      <c r="G67" s="30">
        <v>64604.46</v>
      </c>
      <c r="H67" s="30">
        <v>66057.009999999995</v>
      </c>
      <c r="I67" s="30">
        <v>60808.15</v>
      </c>
      <c r="J67" s="30">
        <v>94230.34</v>
      </c>
      <c r="K67" s="30">
        <v>16995.32</v>
      </c>
      <c r="L67" s="30">
        <v>283311.15999999997</v>
      </c>
      <c r="M67" s="30">
        <v>116429.1</v>
      </c>
      <c r="N67" s="30">
        <v>7435.9</v>
      </c>
    </row>
    <row r="68" spans="1:14" ht="15.6" x14ac:dyDescent="0.3">
      <c r="A68" s="18">
        <v>45053</v>
      </c>
      <c r="B68" s="30">
        <v>2998597.36</v>
      </c>
      <c r="C68" s="30">
        <v>715737</v>
      </c>
      <c r="D68" s="30">
        <v>241261.65</v>
      </c>
      <c r="E68" s="30">
        <v>124975.7</v>
      </c>
      <c r="F68" s="30">
        <v>606057.11</v>
      </c>
      <c r="G68" s="30">
        <v>81774.850000000006</v>
      </c>
      <c r="H68" s="30">
        <v>131691.31</v>
      </c>
      <c r="I68" s="30">
        <v>156683.13</v>
      </c>
      <c r="J68" s="30">
        <v>179590.72</v>
      </c>
      <c r="K68" s="30">
        <v>26180</v>
      </c>
      <c r="L68" s="30">
        <v>414204.85</v>
      </c>
      <c r="M68" s="30">
        <v>286681.37</v>
      </c>
      <c r="N68" s="30">
        <v>33759.67</v>
      </c>
    </row>
    <row r="69" spans="1:14" ht="15.6" x14ac:dyDescent="0.3">
      <c r="A69" s="18">
        <v>45058</v>
      </c>
      <c r="B69" s="30">
        <v>2095758.65</v>
      </c>
      <c r="C69" s="30">
        <v>519449.16</v>
      </c>
      <c r="D69" s="30">
        <v>157613.16</v>
      </c>
      <c r="E69" s="30">
        <v>74010.87</v>
      </c>
      <c r="F69" s="30">
        <v>403696.24</v>
      </c>
      <c r="G69" s="30">
        <v>70571.100000000006</v>
      </c>
      <c r="H69" s="30">
        <v>81390.490000000005</v>
      </c>
      <c r="I69" s="30">
        <v>118445.93</v>
      </c>
      <c r="J69" s="30">
        <v>129580.97</v>
      </c>
      <c r="K69" s="30">
        <v>30964.46</v>
      </c>
      <c r="L69" s="30">
        <v>304936.18</v>
      </c>
      <c r="M69" s="30">
        <v>159291.4</v>
      </c>
      <c r="N69" s="30">
        <v>45808.69</v>
      </c>
    </row>
    <row r="70" spans="1:14" ht="15.6" x14ac:dyDescent="0.3">
      <c r="A70" s="18">
        <v>45059</v>
      </c>
      <c r="B70" s="30">
        <v>2413486.0299999998</v>
      </c>
      <c r="C70" s="30">
        <v>649930.99</v>
      </c>
      <c r="D70" s="30">
        <v>191975.8</v>
      </c>
      <c r="E70" s="30">
        <v>82825.61</v>
      </c>
      <c r="F70" s="30">
        <v>509509.9</v>
      </c>
      <c r="G70" s="30">
        <v>73868.2</v>
      </c>
      <c r="H70" s="30">
        <v>88536.03</v>
      </c>
      <c r="I70" s="30">
        <v>121210.82</v>
      </c>
      <c r="J70" s="30">
        <v>97471.6</v>
      </c>
      <c r="K70" s="30">
        <v>15069.96</v>
      </c>
      <c r="L70" s="30">
        <v>346753.82</v>
      </c>
      <c r="M70" s="30">
        <v>222658.47</v>
      </c>
      <c r="N70" s="30">
        <v>13674.83</v>
      </c>
    </row>
    <row r="71" spans="1:14" ht="15.6" x14ac:dyDescent="0.3">
      <c r="A71" s="18">
        <v>45060</v>
      </c>
      <c r="B71" s="30">
        <v>2896643.55</v>
      </c>
      <c r="C71" s="30">
        <v>659924.04</v>
      </c>
      <c r="D71" s="30">
        <v>223852.71</v>
      </c>
      <c r="E71" s="30">
        <v>114663.62</v>
      </c>
      <c r="F71" s="30">
        <v>574213.06000000006</v>
      </c>
      <c r="G71" s="30">
        <v>104951.43</v>
      </c>
      <c r="H71" s="30">
        <v>117801.32</v>
      </c>
      <c r="I71" s="30">
        <v>166290.32</v>
      </c>
      <c r="J71" s="30">
        <v>145362.68</v>
      </c>
      <c r="K71" s="30">
        <v>22179.77</v>
      </c>
      <c r="L71" s="30">
        <v>421069.79</v>
      </c>
      <c r="M71" s="30">
        <v>294782.12</v>
      </c>
      <c r="N71" s="30">
        <v>51552.69</v>
      </c>
    </row>
    <row r="72" spans="1:14" ht="15.6" x14ac:dyDescent="0.3">
      <c r="A72" s="18">
        <v>45065</v>
      </c>
      <c r="B72" s="30">
        <v>1762965.48</v>
      </c>
      <c r="C72" s="30">
        <v>500458.23</v>
      </c>
      <c r="D72" s="30">
        <v>143105.19</v>
      </c>
      <c r="E72" s="30">
        <v>53712</v>
      </c>
      <c r="F72" s="30">
        <v>376653.69</v>
      </c>
      <c r="G72" s="30">
        <v>52353.77</v>
      </c>
      <c r="H72" s="30">
        <v>51705.56</v>
      </c>
      <c r="I72" s="30">
        <v>70037.210000000006</v>
      </c>
      <c r="J72" s="30">
        <v>81259.83</v>
      </c>
      <c r="K72" s="30">
        <v>11304.42</v>
      </c>
      <c r="L72" s="30">
        <v>267581.74</v>
      </c>
      <c r="M72" s="30">
        <v>148527.85</v>
      </c>
      <c r="N72" s="30">
        <v>6265.99</v>
      </c>
    </row>
    <row r="73" spans="1:14" ht="15.6" x14ac:dyDescent="0.3">
      <c r="A73" s="18">
        <v>45066</v>
      </c>
      <c r="B73" s="30">
        <v>3061535.22</v>
      </c>
      <c r="C73" s="30">
        <v>772912.57</v>
      </c>
      <c r="D73" s="30">
        <v>260613.84</v>
      </c>
      <c r="E73" s="30">
        <v>114743.84</v>
      </c>
      <c r="F73" s="30">
        <v>607609.54</v>
      </c>
      <c r="G73" s="30">
        <v>74763.33</v>
      </c>
      <c r="H73" s="30">
        <v>87792.39</v>
      </c>
      <c r="I73" s="30">
        <v>130976.67</v>
      </c>
      <c r="J73" s="30">
        <v>126313.54</v>
      </c>
      <c r="K73" s="30">
        <v>21646.080000000002</v>
      </c>
      <c r="L73" s="30">
        <v>470977.05</v>
      </c>
      <c r="M73" s="30">
        <v>321398.83</v>
      </c>
      <c r="N73" s="30">
        <v>71787.539999999994</v>
      </c>
    </row>
    <row r="74" spans="1:14" ht="15.6" x14ac:dyDescent="0.3">
      <c r="A74" s="18">
        <v>45067</v>
      </c>
      <c r="B74" s="30">
        <v>2404878.0299999998</v>
      </c>
      <c r="C74" s="30">
        <v>659861.31999999995</v>
      </c>
      <c r="D74" s="30">
        <v>198201.93</v>
      </c>
      <c r="E74" s="30">
        <v>79680.740000000005</v>
      </c>
      <c r="F74" s="30">
        <v>472045.53</v>
      </c>
      <c r="G74" s="30">
        <v>77791.789999999994</v>
      </c>
      <c r="H74" s="30">
        <v>88707.73</v>
      </c>
      <c r="I74" s="30">
        <v>91382.83</v>
      </c>
      <c r="J74" s="30">
        <v>133769.01999999999</v>
      </c>
      <c r="K74" s="30">
        <v>13156.84</v>
      </c>
      <c r="L74" s="30">
        <v>348046.51</v>
      </c>
      <c r="M74" s="30">
        <v>220926.07999999999</v>
      </c>
      <c r="N74" s="30">
        <v>21307.71</v>
      </c>
    </row>
    <row r="75" spans="1:14" ht="15.6" x14ac:dyDescent="0.3">
      <c r="A75" s="18">
        <v>45072</v>
      </c>
      <c r="B75" s="30">
        <v>2557090.54</v>
      </c>
      <c r="C75" s="30">
        <v>606889.87</v>
      </c>
      <c r="D75" s="30">
        <v>189123.11</v>
      </c>
      <c r="E75" s="30">
        <v>86498.880000000005</v>
      </c>
      <c r="F75" s="30">
        <v>556368.81000000006</v>
      </c>
      <c r="G75" s="30">
        <v>73363.13</v>
      </c>
      <c r="H75" s="30">
        <v>93523.78</v>
      </c>
      <c r="I75" s="30">
        <v>90682.15</v>
      </c>
      <c r="J75" s="30">
        <v>142861.93</v>
      </c>
      <c r="K75" s="30">
        <v>14901.35</v>
      </c>
      <c r="L75" s="30">
        <v>398473.06</v>
      </c>
      <c r="M75" s="30">
        <v>285907.40999999997</v>
      </c>
      <c r="N75" s="30">
        <v>18497.060000000001</v>
      </c>
    </row>
    <row r="76" spans="1:14" ht="15.6" x14ac:dyDescent="0.3">
      <c r="A76" s="18">
        <v>45073</v>
      </c>
      <c r="B76" s="30">
        <v>2378266.0299999998</v>
      </c>
      <c r="C76" s="30">
        <v>608756.07999999996</v>
      </c>
      <c r="D76" s="30">
        <v>196268.37</v>
      </c>
      <c r="E76" s="30">
        <v>92471.039999999994</v>
      </c>
      <c r="F76" s="30">
        <v>472555.26</v>
      </c>
      <c r="G76" s="30">
        <v>71645.570000000007</v>
      </c>
      <c r="H76" s="30">
        <v>84373.74</v>
      </c>
      <c r="I76" s="30">
        <v>87342.85</v>
      </c>
      <c r="J76" s="30">
        <v>138415.66</v>
      </c>
      <c r="K76" s="30">
        <v>17833.580000000002</v>
      </c>
      <c r="L76" s="30">
        <v>364311.24</v>
      </c>
      <c r="M76" s="30">
        <v>229543.13</v>
      </c>
      <c r="N76" s="30">
        <v>14749.51</v>
      </c>
    </row>
    <row r="77" spans="1:14" ht="15.6" x14ac:dyDescent="0.3">
      <c r="A77" s="18">
        <v>45074</v>
      </c>
      <c r="B77" s="30">
        <v>2458172.5</v>
      </c>
      <c r="C77" s="30">
        <v>650622.42000000004</v>
      </c>
      <c r="D77" s="30">
        <v>192117.7</v>
      </c>
      <c r="E77" s="30">
        <v>94940.43</v>
      </c>
      <c r="F77" s="30">
        <v>475882.68</v>
      </c>
      <c r="G77" s="30">
        <v>69844.5</v>
      </c>
      <c r="H77" s="30">
        <v>104157.17</v>
      </c>
      <c r="I77" s="30">
        <v>116147.65</v>
      </c>
      <c r="J77" s="30">
        <v>143124.75</v>
      </c>
      <c r="K77" s="30">
        <v>23925.49</v>
      </c>
      <c r="L77" s="30">
        <v>355544.7</v>
      </c>
      <c r="M77" s="30">
        <v>212040.19</v>
      </c>
      <c r="N77" s="30">
        <v>19824.82</v>
      </c>
    </row>
    <row r="78" spans="1:14" ht="15.6" x14ac:dyDescent="0.3">
      <c r="A78" s="18">
        <v>45075</v>
      </c>
      <c r="B78" s="30">
        <v>2299387.9300000002</v>
      </c>
      <c r="C78" s="30">
        <v>679832.73</v>
      </c>
      <c r="D78" s="30">
        <v>191927.09</v>
      </c>
      <c r="E78" s="30">
        <v>69106.7</v>
      </c>
      <c r="F78" s="30">
        <v>462603.73</v>
      </c>
      <c r="G78" s="30">
        <v>76646.66</v>
      </c>
      <c r="H78" s="30">
        <v>80135.09</v>
      </c>
      <c r="I78" s="30">
        <v>93506.07</v>
      </c>
      <c r="J78" s="30">
        <v>124005.08</v>
      </c>
      <c r="K78" s="30">
        <v>17780.05</v>
      </c>
      <c r="L78" s="30">
        <v>321753.09000000003</v>
      </c>
      <c r="M78" s="30">
        <v>167256.25</v>
      </c>
      <c r="N78" s="30">
        <v>14835.39</v>
      </c>
    </row>
    <row r="79" spans="1:14" ht="15.6" x14ac:dyDescent="0.3">
      <c r="A79" s="18">
        <v>45079</v>
      </c>
      <c r="B79" s="30">
        <v>2007091</v>
      </c>
      <c r="C79" s="30">
        <v>520463.46</v>
      </c>
      <c r="D79" s="30">
        <v>159873.96</v>
      </c>
      <c r="E79" s="30">
        <v>57117.85</v>
      </c>
      <c r="F79" s="30">
        <v>477522.2</v>
      </c>
      <c r="G79" s="30">
        <v>66527.11</v>
      </c>
      <c r="H79" s="30">
        <v>66628.3</v>
      </c>
      <c r="I79" s="30">
        <v>73891.95</v>
      </c>
      <c r="J79" s="30">
        <v>106940.03</v>
      </c>
      <c r="K79" s="30">
        <v>17305.91</v>
      </c>
      <c r="L79" s="30">
        <v>300822.69</v>
      </c>
      <c r="M79" s="30">
        <v>157555.44</v>
      </c>
      <c r="N79" s="30">
        <v>2442.1</v>
      </c>
    </row>
    <row r="80" spans="1:14" ht="15.6" x14ac:dyDescent="0.3">
      <c r="A80" s="18">
        <v>45080</v>
      </c>
      <c r="B80" s="30">
        <v>2548704.42</v>
      </c>
      <c r="C80" s="30">
        <v>610623.37</v>
      </c>
      <c r="D80" s="30">
        <v>197069.73</v>
      </c>
      <c r="E80" s="30">
        <v>89354.61</v>
      </c>
      <c r="F80" s="30">
        <v>493370.9</v>
      </c>
      <c r="G80" s="30">
        <v>79643.69</v>
      </c>
      <c r="H80" s="30">
        <v>103121.41</v>
      </c>
      <c r="I80" s="30">
        <v>105488.15</v>
      </c>
      <c r="J80" s="30">
        <v>157943.76999999999</v>
      </c>
      <c r="K80" s="30">
        <v>24625.4</v>
      </c>
      <c r="L80" s="30">
        <v>395817.03</v>
      </c>
      <c r="M80" s="30">
        <v>269574.76</v>
      </c>
      <c r="N80" s="30">
        <v>22071.599999999999</v>
      </c>
    </row>
    <row r="81" spans="1:14" ht="15.6" x14ac:dyDescent="0.3">
      <c r="A81" s="18">
        <v>45081</v>
      </c>
      <c r="B81" s="30">
        <v>2664062.9300000002</v>
      </c>
      <c r="C81" s="30">
        <v>689099.4</v>
      </c>
      <c r="D81" s="30">
        <v>208930.76</v>
      </c>
      <c r="E81" s="30">
        <v>93761.94</v>
      </c>
      <c r="F81" s="30">
        <v>513838.8</v>
      </c>
      <c r="G81" s="30">
        <v>85296.35</v>
      </c>
      <c r="H81" s="30">
        <v>95786.94</v>
      </c>
      <c r="I81" s="30">
        <v>103983.11</v>
      </c>
      <c r="J81" s="30">
        <v>155777.62</v>
      </c>
      <c r="K81" s="30">
        <v>27285.38</v>
      </c>
      <c r="L81" s="30">
        <v>392553.99</v>
      </c>
      <c r="M81" s="30">
        <v>247528.35</v>
      </c>
      <c r="N81" s="30">
        <v>50220.29</v>
      </c>
    </row>
    <row r="82" spans="1:14" ht="15.6" x14ac:dyDescent="0.3">
      <c r="A82" s="18">
        <v>45086</v>
      </c>
      <c r="B82" s="30">
        <v>2021646.87</v>
      </c>
      <c r="C82" s="30">
        <v>534365.34</v>
      </c>
      <c r="D82" s="30">
        <v>157635.4</v>
      </c>
      <c r="E82" s="30">
        <v>72121.52</v>
      </c>
      <c r="F82" s="30">
        <v>428035.25</v>
      </c>
      <c r="G82" s="30">
        <v>52073.33</v>
      </c>
      <c r="H82" s="30">
        <v>63146.23</v>
      </c>
      <c r="I82" s="30">
        <v>88369.61</v>
      </c>
      <c r="J82" s="30">
        <v>93981.1</v>
      </c>
      <c r="K82" s="30">
        <v>15137.32</v>
      </c>
      <c r="L82" s="30">
        <v>291901.34999999998</v>
      </c>
      <c r="M82" s="30">
        <v>207874.99</v>
      </c>
      <c r="N82" s="30">
        <v>17005.43</v>
      </c>
    </row>
    <row r="83" spans="1:14" ht="15.6" x14ac:dyDescent="0.3">
      <c r="A83" s="18">
        <v>45087</v>
      </c>
      <c r="B83" s="30">
        <v>3239441.5</v>
      </c>
      <c r="C83" s="30">
        <v>807086.16</v>
      </c>
      <c r="D83" s="30">
        <v>268111.51</v>
      </c>
      <c r="E83" s="30">
        <v>129550.16</v>
      </c>
      <c r="F83" s="30">
        <v>664254.65</v>
      </c>
      <c r="G83" s="30">
        <v>74896.990000000005</v>
      </c>
      <c r="H83" s="30">
        <v>96032.02</v>
      </c>
      <c r="I83" s="30">
        <v>113150.22</v>
      </c>
      <c r="J83" s="30">
        <v>131100.04999999999</v>
      </c>
      <c r="K83" s="30">
        <v>25926.91</v>
      </c>
      <c r="L83" s="30">
        <v>522608.69</v>
      </c>
      <c r="M83" s="30">
        <v>369474.97</v>
      </c>
      <c r="N83" s="30">
        <v>37249.17</v>
      </c>
    </row>
    <row r="84" spans="1:14" ht="15.6" x14ac:dyDescent="0.3">
      <c r="A84" s="18">
        <v>45088</v>
      </c>
      <c r="B84" s="30">
        <v>4154612.49</v>
      </c>
      <c r="C84" s="30">
        <v>870982.85</v>
      </c>
      <c r="D84" s="30">
        <v>289904.46999999997</v>
      </c>
      <c r="E84" s="30">
        <v>143707.13</v>
      </c>
      <c r="F84" s="30">
        <v>780362.26</v>
      </c>
      <c r="G84" s="30">
        <v>109884.35</v>
      </c>
      <c r="H84" s="30">
        <v>148007.72</v>
      </c>
      <c r="I84" s="30">
        <v>117534.98</v>
      </c>
      <c r="J84" s="30">
        <v>225736.56</v>
      </c>
      <c r="K84" s="30">
        <v>483722.52</v>
      </c>
      <c r="L84" s="30">
        <v>562841.19999999995</v>
      </c>
      <c r="M84" s="30">
        <v>353819.94</v>
      </c>
      <c r="N84" s="30">
        <v>68108.509999999995</v>
      </c>
    </row>
    <row r="85" spans="1:14" ht="15.6" x14ac:dyDescent="0.3">
      <c r="A85" s="18">
        <v>45164</v>
      </c>
      <c r="B85" s="30">
        <v>1983393.17</v>
      </c>
      <c r="C85" s="30">
        <v>519966.52</v>
      </c>
      <c r="D85" s="30">
        <v>166050.42000000001</v>
      </c>
      <c r="E85" s="30">
        <v>72019.31</v>
      </c>
      <c r="F85" s="30">
        <v>408513.14</v>
      </c>
      <c r="G85" s="30">
        <v>48854.37</v>
      </c>
      <c r="H85" s="30">
        <v>60766.78</v>
      </c>
      <c r="I85" s="30">
        <v>83292.990000000005</v>
      </c>
      <c r="J85" s="30">
        <v>80422.91</v>
      </c>
      <c r="K85" s="30">
        <v>5548.34</v>
      </c>
      <c r="L85" s="30">
        <v>304062.05</v>
      </c>
      <c r="M85" s="30">
        <v>218654.58</v>
      </c>
      <c r="N85" s="30">
        <v>15241.76</v>
      </c>
    </row>
    <row r="86" spans="1:14" ht="15.6" x14ac:dyDescent="0.3">
      <c r="A86" s="18">
        <v>45165</v>
      </c>
      <c r="B86" s="30">
        <v>2165811.5699999998</v>
      </c>
      <c r="C86" s="30">
        <v>567011.66</v>
      </c>
      <c r="D86" s="30">
        <v>183880.46</v>
      </c>
      <c r="E86" s="30">
        <v>96589.53</v>
      </c>
      <c r="F86" s="30">
        <v>447447.83</v>
      </c>
      <c r="G86" s="30">
        <v>49345.29</v>
      </c>
      <c r="H86" s="30">
        <v>74508.27</v>
      </c>
      <c r="I86" s="30">
        <v>73279.490000000005</v>
      </c>
      <c r="J86" s="30">
        <v>87303.77</v>
      </c>
      <c r="K86" s="30">
        <v>8014.55</v>
      </c>
      <c r="L86" s="30">
        <v>326087.23</v>
      </c>
      <c r="M86" s="30">
        <v>240824.41</v>
      </c>
      <c r="N86" s="30">
        <v>11519.08</v>
      </c>
    </row>
    <row r="87" spans="1:14" ht="15.6" x14ac:dyDescent="0.3">
      <c r="A87" s="18">
        <v>45166</v>
      </c>
      <c r="B87" s="30">
        <v>1549304.05</v>
      </c>
      <c r="C87" s="30">
        <v>269242.19</v>
      </c>
      <c r="D87" s="30">
        <v>104180.19</v>
      </c>
      <c r="E87" s="30">
        <v>69424.89</v>
      </c>
      <c r="F87" s="30">
        <v>271787.98</v>
      </c>
      <c r="G87" s="30">
        <v>56567.3</v>
      </c>
      <c r="H87" s="30">
        <v>83814.789999999994</v>
      </c>
      <c r="I87" s="30">
        <v>120928.26</v>
      </c>
      <c r="J87" s="30">
        <v>194319.45</v>
      </c>
      <c r="K87" s="30">
        <v>18656.310000000001</v>
      </c>
      <c r="L87" s="30">
        <v>196121.61</v>
      </c>
      <c r="M87" s="30">
        <v>135337.56</v>
      </c>
      <c r="N87" s="30">
        <v>28923.52</v>
      </c>
    </row>
    <row r="88" spans="1:14" ht="15.6" x14ac:dyDescent="0.3">
      <c r="A88" s="18">
        <v>45171</v>
      </c>
      <c r="B88" s="30">
        <v>1471313.45</v>
      </c>
      <c r="C88" s="30">
        <v>368768.15</v>
      </c>
      <c r="D88" s="30">
        <v>121421.14</v>
      </c>
      <c r="E88" s="30">
        <v>50605.85</v>
      </c>
      <c r="F88" s="30">
        <v>291001.40000000002</v>
      </c>
      <c r="G88" s="30">
        <v>38199.599999999999</v>
      </c>
      <c r="H88" s="30">
        <v>46528.88</v>
      </c>
      <c r="I88" s="30">
        <v>44202.47</v>
      </c>
      <c r="J88" s="30">
        <v>72914.94</v>
      </c>
      <c r="K88" s="30">
        <v>9225.5300000000007</v>
      </c>
      <c r="L88" s="30">
        <v>240613.82</v>
      </c>
      <c r="M88" s="30">
        <v>179877.53</v>
      </c>
      <c r="N88" s="30">
        <v>7954.14</v>
      </c>
    </row>
    <row r="89" spans="1:14" ht="15.6" x14ac:dyDescent="0.3">
      <c r="A89" s="18">
        <v>45172</v>
      </c>
      <c r="B89" s="30">
        <v>1446171.56</v>
      </c>
      <c r="C89" s="30">
        <v>432751.79</v>
      </c>
      <c r="D89" s="30">
        <v>116705.21</v>
      </c>
      <c r="E89" s="30">
        <v>46675</v>
      </c>
      <c r="F89" s="30">
        <v>280354.87</v>
      </c>
      <c r="G89" s="30">
        <v>41113.86</v>
      </c>
      <c r="H89" s="30">
        <v>52966.3</v>
      </c>
      <c r="I89" s="30">
        <v>60473.55</v>
      </c>
      <c r="J89" s="30">
        <v>71471.3</v>
      </c>
      <c r="K89" s="30">
        <v>11430.01</v>
      </c>
      <c r="L89" s="30">
        <v>232190.89</v>
      </c>
      <c r="M89" s="30">
        <v>96806.7</v>
      </c>
      <c r="N89" s="30">
        <v>3232.08</v>
      </c>
    </row>
    <row r="90" spans="1:14" ht="15.6" x14ac:dyDescent="0.3">
      <c r="A90" s="18">
        <v>45173</v>
      </c>
      <c r="B90" s="30">
        <v>2487923.02</v>
      </c>
      <c r="C90" s="30">
        <v>596223.06000000006</v>
      </c>
      <c r="D90" s="30">
        <v>212444</v>
      </c>
      <c r="E90" s="30">
        <v>97020.17</v>
      </c>
      <c r="F90" s="30">
        <v>480606.42</v>
      </c>
      <c r="G90" s="30">
        <v>64830.16</v>
      </c>
      <c r="H90" s="30">
        <v>87222.65</v>
      </c>
      <c r="I90" s="30">
        <v>117925.27</v>
      </c>
      <c r="J90" s="30">
        <v>127056.57</v>
      </c>
      <c r="K90" s="30">
        <v>16513.099999999999</v>
      </c>
      <c r="L90" s="30">
        <v>378968.66</v>
      </c>
      <c r="M90" s="30">
        <v>269732.53999999998</v>
      </c>
      <c r="N90" s="30">
        <v>39380.42</v>
      </c>
    </row>
    <row r="91" spans="1:14" ht="15.6" x14ac:dyDescent="0.3">
      <c r="A91" s="18">
        <v>45178</v>
      </c>
      <c r="B91" s="30">
        <v>1366574.0800000001</v>
      </c>
      <c r="C91" s="30">
        <v>343159.01</v>
      </c>
      <c r="D91" s="30">
        <v>121331.85</v>
      </c>
      <c r="E91" s="30">
        <v>50422.31</v>
      </c>
      <c r="F91" s="30">
        <v>264104.78999999998</v>
      </c>
      <c r="G91" s="30">
        <v>35590.300000000003</v>
      </c>
      <c r="H91" s="30">
        <v>52813.05</v>
      </c>
      <c r="I91" s="30">
        <v>50029.36</v>
      </c>
      <c r="J91" s="30">
        <v>71481.22</v>
      </c>
      <c r="K91" s="30">
        <v>12147.64</v>
      </c>
      <c r="L91" s="30">
        <v>208175.67</v>
      </c>
      <c r="M91" s="30">
        <v>147709.78</v>
      </c>
      <c r="N91" s="30">
        <v>9609.1</v>
      </c>
    </row>
    <row r="92" spans="1:14" ht="15.6" x14ac:dyDescent="0.3">
      <c r="A92" s="18">
        <v>45179</v>
      </c>
      <c r="B92" s="30">
        <v>1429854.43</v>
      </c>
      <c r="C92" s="30">
        <v>372627.43</v>
      </c>
      <c r="D92" s="30">
        <v>110466.27</v>
      </c>
      <c r="E92" s="30">
        <v>47888.46</v>
      </c>
      <c r="F92" s="30">
        <v>251573.89</v>
      </c>
      <c r="G92" s="30">
        <v>43207.839999999997</v>
      </c>
      <c r="H92" s="30">
        <v>49139.05</v>
      </c>
      <c r="I92" s="30">
        <v>59412.04</v>
      </c>
      <c r="J92" s="30">
        <v>85897.22</v>
      </c>
      <c r="K92" s="30">
        <v>10888.68</v>
      </c>
      <c r="L92" s="30">
        <v>220393.74</v>
      </c>
      <c r="M92" s="30">
        <v>148551.31</v>
      </c>
      <c r="N92" s="30">
        <v>29808.5</v>
      </c>
    </row>
    <row r="93" spans="1:14" ht="15.6" x14ac:dyDescent="0.3">
      <c r="A93" s="18">
        <v>45180</v>
      </c>
      <c r="B93" s="30">
        <v>1529290.1</v>
      </c>
      <c r="C93" s="30">
        <v>268621.48</v>
      </c>
      <c r="D93" s="30">
        <v>74893.279999999999</v>
      </c>
      <c r="E93" s="30">
        <v>49019.35</v>
      </c>
      <c r="F93" s="30">
        <v>213472.44</v>
      </c>
      <c r="G93" s="30">
        <v>47948.04</v>
      </c>
      <c r="H93" s="30">
        <v>77562.64</v>
      </c>
      <c r="I93" s="30">
        <v>146883.82</v>
      </c>
      <c r="J93" s="30">
        <v>378452.4</v>
      </c>
      <c r="K93" s="30">
        <v>20590.63</v>
      </c>
      <c r="L93" s="30">
        <v>151725.51999999999</v>
      </c>
      <c r="M93" s="30">
        <v>93605.81</v>
      </c>
      <c r="N93" s="30">
        <v>6514.69</v>
      </c>
    </row>
    <row r="94" spans="1:14" ht="15.6" x14ac:dyDescent="0.3">
      <c r="A94" s="18">
        <v>45185</v>
      </c>
      <c r="B94" s="30">
        <v>2201499.7799999998</v>
      </c>
      <c r="C94" s="30">
        <v>509927.58</v>
      </c>
      <c r="D94" s="30">
        <v>170249.61</v>
      </c>
      <c r="E94" s="30">
        <v>84437.38</v>
      </c>
      <c r="F94" s="30">
        <v>435609.04</v>
      </c>
      <c r="G94" s="30">
        <v>67840.77</v>
      </c>
      <c r="H94" s="30">
        <v>88922.05</v>
      </c>
      <c r="I94" s="30">
        <v>134843.59</v>
      </c>
      <c r="J94" s="30">
        <v>139432.88</v>
      </c>
      <c r="K94" s="30">
        <v>12396.04</v>
      </c>
      <c r="L94" s="30">
        <v>312558.43</v>
      </c>
      <c r="M94" s="30">
        <v>226852.26</v>
      </c>
      <c r="N94" s="30">
        <v>18430.150000000001</v>
      </c>
    </row>
    <row r="95" spans="1:14" ht="15.6" x14ac:dyDescent="0.3">
      <c r="A95" s="18">
        <v>45186</v>
      </c>
      <c r="B95" s="30">
        <v>1962405.83</v>
      </c>
      <c r="C95" s="30">
        <v>451402.02</v>
      </c>
      <c r="D95" s="30">
        <v>141252.34</v>
      </c>
      <c r="E95" s="30">
        <v>68841.02</v>
      </c>
      <c r="F95" s="30">
        <v>368897.26</v>
      </c>
      <c r="G95" s="30">
        <v>66580.25</v>
      </c>
      <c r="H95" s="30">
        <v>84168.65</v>
      </c>
      <c r="I95" s="30">
        <v>103131.08</v>
      </c>
      <c r="J95" s="30">
        <v>161786</v>
      </c>
      <c r="K95" s="30">
        <v>24636.2</v>
      </c>
      <c r="L95" s="30">
        <v>272290.87</v>
      </c>
      <c r="M95" s="30">
        <v>203273.94</v>
      </c>
      <c r="N95" s="30">
        <v>16146.2</v>
      </c>
    </row>
    <row r="96" spans="1:14" ht="15.6" x14ac:dyDescent="0.3">
      <c r="A96" s="18">
        <v>45187</v>
      </c>
      <c r="B96" s="30">
        <v>1343784.66</v>
      </c>
      <c r="C96" s="30">
        <v>265539</v>
      </c>
      <c r="D96" s="30">
        <v>81756.61</v>
      </c>
      <c r="E96" s="30">
        <v>50640.75</v>
      </c>
      <c r="F96" s="30">
        <v>205431.98</v>
      </c>
      <c r="G96" s="30">
        <v>58664.61</v>
      </c>
      <c r="H96" s="30">
        <v>80157.09</v>
      </c>
      <c r="I96" s="30">
        <v>115867.1</v>
      </c>
      <c r="J96" s="30">
        <v>166557.32999999999</v>
      </c>
      <c r="K96" s="30">
        <v>23069.439999999999</v>
      </c>
      <c r="L96" s="30">
        <v>151125.56</v>
      </c>
      <c r="M96" s="30">
        <v>105788.22</v>
      </c>
      <c r="N96" s="30">
        <v>39186.97</v>
      </c>
    </row>
    <row r="97" spans="1:14" ht="15.6" x14ac:dyDescent="0.3">
      <c r="A97" s="18">
        <v>45192</v>
      </c>
      <c r="B97" s="30">
        <v>2409620.0699999998</v>
      </c>
      <c r="C97" s="30">
        <v>537914.23</v>
      </c>
      <c r="D97" s="30">
        <v>185773.63</v>
      </c>
      <c r="E97" s="30">
        <v>83114.899999999994</v>
      </c>
      <c r="F97" s="30">
        <v>498137.82</v>
      </c>
      <c r="G97" s="30">
        <v>68730.600000000006</v>
      </c>
      <c r="H97" s="30">
        <v>85846.7</v>
      </c>
      <c r="I97" s="30">
        <v>97744.58</v>
      </c>
      <c r="J97" s="30">
        <v>152144.67000000001</v>
      </c>
      <c r="K97" s="30">
        <v>20438.21</v>
      </c>
      <c r="L97" s="30">
        <v>364370.18</v>
      </c>
      <c r="M97" s="30">
        <v>235059.79</v>
      </c>
      <c r="N97" s="30">
        <v>80344.759999999995</v>
      </c>
    </row>
    <row r="98" spans="1:14" ht="15.6" x14ac:dyDescent="0.3">
      <c r="A98" s="18">
        <v>45193</v>
      </c>
      <c r="B98" s="30">
        <v>2574129.61</v>
      </c>
      <c r="C98" s="30">
        <v>579141.96</v>
      </c>
      <c r="D98" s="30">
        <v>187232.94</v>
      </c>
      <c r="E98" s="30">
        <v>87341.11</v>
      </c>
      <c r="F98" s="30">
        <v>467823.1</v>
      </c>
      <c r="G98" s="30">
        <v>82542.11</v>
      </c>
      <c r="H98" s="30">
        <v>122679.21</v>
      </c>
      <c r="I98" s="30">
        <v>155084.18</v>
      </c>
      <c r="J98" s="30">
        <v>200310.67</v>
      </c>
      <c r="K98" s="30">
        <v>31689.45</v>
      </c>
      <c r="L98" s="30">
        <v>361291.71</v>
      </c>
      <c r="M98" s="30">
        <v>285890.53000000003</v>
      </c>
      <c r="N98" s="30">
        <v>13102.64</v>
      </c>
    </row>
    <row r="99" spans="1:14" ht="15.6" x14ac:dyDescent="0.3">
      <c r="A99" s="18">
        <v>45194</v>
      </c>
      <c r="B99" s="30">
        <v>1372903.59</v>
      </c>
      <c r="C99" s="30">
        <v>278044.13</v>
      </c>
      <c r="D99" s="30">
        <v>85730.19</v>
      </c>
      <c r="E99" s="30">
        <v>54932.28</v>
      </c>
      <c r="F99" s="30">
        <v>245164.36</v>
      </c>
      <c r="G99" s="30">
        <v>52890.06</v>
      </c>
      <c r="H99" s="30">
        <v>73497.259999999995</v>
      </c>
      <c r="I99" s="30">
        <v>107985.45</v>
      </c>
      <c r="J99" s="30">
        <v>153928.12</v>
      </c>
      <c r="K99" s="30">
        <v>28021.84</v>
      </c>
      <c r="L99" s="30">
        <v>168588.66</v>
      </c>
      <c r="M99" s="30">
        <v>107870.12</v>
      </c>
      <c r="N99" s="30">
        <v>16251.12</v>
      </c>
    </row>
    <row r="100" spans="1:14" ht="15.6" x14ac:dyDescent="0.3">
      <c r="A100" s="18">
        <v>45199</v>
      </c>
      <c r="B100" s="30">
        <v>2747584.81</v>
      </c>
      <c r="C100" s="30">
        <v>662253.87</v>
      </c>
      <c r="D100" s="30">
        <v>206728.69</v>
      </c>
      <c r="E100" s="30">
        <v>84215.75</v>
      </c>
      <c r="F100" s="30">
        <v>567016.17000000004</v>
      </c>
      <c r="G100" s="30">
        <v>80155.64</v>
      </c>
      <c r="H100" s="30">
        <v>113667.58</v>
      </c>
      <c r="I100" s="30">
        <v>99577.56</v>
      </c>
      <c r="J100" s="30">
        <v>157909.24</v>
      </c>
      <c r="K100" s="30">
        <v>24236.560000000001</v>
      </c>
      <c r="L100" s="30">
        <v>426465.59</v>
      </c>
      <c r="M100" s="30">
        <v>310053.95</v>
      </c>
      <c r="N100" s="30">
        <v>15304.21</v>
      </c>
    </row>
    <row r="101" spans="1:14" ht="15.6" x14ac:dyDescent="0.3">
      <c r="A101" s="18">
        <v>45200</v>
      </c>
      <c r="B101" s="30">
        <v>2433401.2599999998</v>
      </c>
      <c r="C101" s="30">
        <v>564640.31999999995</v>
      </c>
      <c r="D101" s="30">
        <v>171119.85</v>
      </c>
      <c r="E101" s="30">
        <v>99141.77</v>
      </c>
      <c r="F101" s="30">
        <v>455543.73</v>
      </c>
      <c r="G101" s="30">
        <v>72642.679999999993</v>
      </c>
      <c r="H101" s="30">
        <v>97570.63</v>
      </c>
      <c r="I101" s="30">
        <v>104923.4</v>
      </c>
      <c r="J101" s="30">
        <v>154665.76</v>
      </c>
      <c r="K101" s="30">
        <v>28329.46</v>
      </c>
      <c r="L101" s="30">
        <v>376598.27</v>
      </c>
      <c r="M101" s="30">
        <v>296794.84000000003</v>
      </c>
      <c r="N101" s="30">
        <v>11430.55</v>
      </c>
    </row>
    <row r="102" spans="1:14" ht="15.6" x14ac:dyDescent="0.3">
      <c r="A102" s="18">
        <v>45201</v>
      </c>
      <c r="B102" s="30">
        <v>3279712.22</v>
      </c>
      <c r="C102" s="30">
        <v>436159.33</v>
      </c>
      <c r="D102" s="30">
        <v>139575.45000000001</v>
      </c>
      <c r="E102" s="30">
        <v>82138.39</v>
      </c>
      <c r="F102" s="30">
        <v>415980.47</v>
      </c>
      <c r="G102" s="30">
        <v>103379.91</v>
      </c>
      <c r="H102" s="30">
        <v>157427.76999999999</v>
      </c>
      <c r="I102" s="30">
        <v>216615.84</v>
      </c>
      <c r="J102" s="30">
        <v>343346.78</v>
      </c>
      <c r="K102" s="30">
        <v>820190.96</v>
      </c>
      <c r="L102" s="30">
        <v>300757.34999999998</v>
      </c>
      <c r="M102" s="30">
        <v>232112.45</v>
      </c>
      <c r="N102" s="30">
        <v>32027.52</v>
      </c>
    </row>
    <row r="103" spans="1:14" ht="15.6" x14ac:dyDescent="0.3">
      <c r="A103" s="18">
        <v>45220</v>
      </c>
      <c r="B103" s="30">
        <v>2703186.53</v>
      </c>
      <c r="C103" s="30">
        <v>631185.11</v>
      </c>
      <c r="D103" s="30">
        <v>189154.62</v>
      </c>
      <c r="E103" s="30">
        <v>93616.04</v>
      </c>
      <c r="F103" s="30">
        <v>578548.01</v>
      </c>
      <c r="G103" s="30">
        <v>80997.45</v>
      </c>
      <c r="H103" s="30">
        <v>93877.67</v>
      </c>
      <c r="I103" s="30">
        <v>99053.72</v>
      </c>
      <c r="J103" s="30">
        <v>114549.45</v>
      </c>
      <c r="K103" s="30">
        <v>7874.76</v>
      </c>
      <c r="L103" s="30">
        <v>444534.67</v>
      </c>
      <c r="M103" s="30">
        <v>346868.97</v>
      </c>
      <c r="N103" s="30">
        <v>22926.06</v>
      </c>
    </row>
    <row r="104" spans="1:14" ht="15.6" x14ac:dyDescent="0.3">
      <c r="A104" s="18">
        <v>45221</v>
      </c>
      <c r="B104" s="30">
        <v>2316526.0299999998</v>
      </c>
      <c r="C104" s="30">
        <v>561511.69999999995</v>
      </c>
      <c r="D104" s="30">
        <v>173867.4</v>
      </c>
      <c r="E104" s="30">
        <v>81508.399999999994</v>
      </c>
      <c r="F104" s="30">
        <v>454161.44</v>
      </c>
      <c r="G104" s="30">
        <v>75693.69</v>
      </c>
      <c r="H104" s="30">
        <v>100352.69</v>
      </c>
      <c r="I104" s="30">
        <v>99685.01</v>
      </c>
      <c r="J104" s="30">
        <v>137734.54</v>
      </c>
      <c r="K104" s="30">
        <v>14405.45</v>
      </c>
      <c r="L104" s="30">
        <v>344555.99</v>
      </c>
      <c r="M104" s="30">
        <v>262054.59</v>
      </c>
      <c r="N104" s="30">
        <v>10995.13</v>
      </c>
    </row>
    <row r="105" spans="1:14" ht="15.6" x14ac:dyDescent="0.3">
      <c r="A105" s="18">
        <v>45222</v>
      </c>
      <c r="B105" s="30">
        <v>1655241.97</v>
      </c>
      <c r="C105" s="30">
        <v>333284.53000000003</v>
      </c>
      <c r="D105" s="30">
        <v>103044.14</v>
      </c>
      <c r="E105" s="30">
        <v>53891.58</v>
      </c>
      <c r="F105" s="30">
        <v>277527.21999999997</v>
      </c>
      <c r="G105" s="30">
        <v>78758.66</v>
      </c>
      <c r="H105" s="30">
        <v>114681.89</v>
      </c>
      <c r="I105" s="30">
        <v>125547.79</v>
      </c>
      <c r="J105" s="30">
        <v>175049.91</v>
      </c>
      <c r="K105" s="30">
        <v>18396.97</v>
      </c>
      <c r="L105" s="30">
        <v>195797.56</v>
      </c>
      <c r="M105" s="30">
        <v>144560.54</v>
      </c>
      <c r="N105" s="30">
        <v>34701.18</v>
      </c>
    </row>
    <row r="106" spans="1:14" ht="15.6" x14ac:dyDescent="0.3">
      <c r="A106" s="18">
        <v>45227</v>
      </c>
      <c r="B106" s="30">
        <v>2279825.5299999998</v>
      </c>
      <c r="C106" s="30">
        <v>559462.54</v>
      </c>
      <c r="D106" s="30">
        <v>168941.55</v>
      </c>
      <c r="E106" s="30">
        <v>78155.990000000005</v>
      </c>
      <c r="F106" s="30">
        <v>459094.67</v>
      </c>
      <c r="G106" s="30">
        <v>65933.72</v>
      </c>
      <c r="H106" s="30">
        <v>82008.06</v>
      </c>
      <c r="I106" s="30">
        <v>88015.19</v>
      </c>
      <c r="J106" s="30">
        <v>119352.48</v>
      </c>
      <c r="K106" s="30">
        <v>9181.94</v>
      </c>
      <c r="L106" s="30">
        <v>354849.73</v>
      </c>
      <c r="M106" s="30">
        <v>275596.53999999998</v>
      </c>
      <c r="N106" s="30">
        <v>19233.12</v>
      </c>
    </row>
    <row r="107" spans="1:14" ht="15.6" x14ac:dyDescent="0.3">
      <c r="A107" s="18">
        <v>45228</v>
      </c>
      <c r="B107" s="30">
        <v>2712881.24</v>
      </c>
      <c r="C107" s="30">
        <v>639873.65</v>
      </c>
      <c r="D107" s="30">
        <v>194293.39</v>
      </c>
      <c r="E107" s="30">
        <v>85786.62</v>
      </c>
      <c r="F107" s="30">
        <v>548550.96</v>
      </c>
      <c r="G107" s="30">
        <v>82542.59</v>
      </c>
      <c r="H107" s="30">
        <v>101956.18</v>
      </c>
      <c r="I107" s="30">
        <v>103341.36</v>
      </c>
      <c r="J107" s="30">
        <v>139887.60999999999</v>
      </c>
      <c r="K107" s="30">
        <v>14959.37</v>
      </c>
      <c r="L107" s="30">
        <v>418353.77</v>
      </c>
      <c r="M107" s="30">
        <v>342864.82</v>
      </c>
      <c r="N107" s="30">
        <v>40470.92</v>
      </c>
    </row>
    <row r="108" spans="1:14" ht="15.6" x14ac:dyDescent="0.3">
      <c r="A108" s="18">
        <v>45229</v>
      </c>
      <c r="B108" s="30">
        <v>1596913.39</v>
      </c>
      <c r="C108" s="30">
        <v>320214.49</v>
      </c>
      <c r="D108" s="30">
        <v>101667.1</v>
      </c>
      <c r="E108" s="30">
        <v>52233.85</v>
      </c>
      <c r="F108" s="30">
        <v>285090.83</v>
      </c>
      <c r="G108" s="30">
        <v>66946.16</v>
      </c>
      <c r="H108" s="30">
        <v>96986.66</v>
      </c>
      <c r="I108" s="30">
        <v>93096.87</v>
      </c>
      <c r="J108" s="30">
        <v>182030.05</v>
      </c>
      <c r="K108" s="30">
        <v>27724.53</v>
      </c>
      <c r="L108" s="30">
        <v>204732.74</v>
      </c>
      <c r="M108" s="30">
        <v>147233.32999999999</v>
      </c>
      <c r="N108" s="30">
        <v>18956.78</v>
      </c>
    </row>
    <row r="109" spans="1:14" ht="15.6" x14ac:dyDescent="0.3">
      <c r="A109" s="18">
        <v>45233</v>
      </c>
      <c r="B109" s="30">
        <v>2226129.06</v>
      </c>
      <c r="C109" s="30">
        <v>572957.67000000004</v>
      </c>
      <c r="D109" s="30">
        <v>174822.22</v>
      </c>
      <c r="E109" s="30">
        <v>74020.13</v>
      </c>
      <c r="F109" s="30">
        <v>475531.02</v>
      </c>
      <c r="G109" s="30">
        <v>59527.93</v>
      </c>
      <c r="H109" s="30">
        <v>74635.05</v>
      </c>
      <c r="I109" s="30">
        <v>69124.289999999994</v>
      </c>
      <c r="J109" s="30">
        <v>81062.289999999994</v>
      </c>
      <c r="K109" s="30">
        <v>8758.67</v>
      </c>
      <c r="L109" s="30">
        <v>346855.79</v>
      </c>
      <c r="M109" s="30">
        <v>248097.82</v>
      </c>
      <c r="N109" s="30">
        <v>40736.18</v>
      </c>
    </row>
    <row r="110" spans="1:14" ht="15.6" x14ac:dyDescent="0.3">
      <c r="A110" s="18">
        <v>45234</v>
      </c>
      <c r="B110" s="30">
        <v>2395282.79</v>
      </c>
      <c r="C110" s="30">
        <v>590780.87</v>
      </c>
      <c r="D110" s="30">
        <v>195806.05</v>
      </c>
      <c r="E110" s="30">
        <v>116183.94</v>
      </c>
      <c r="F110" s="30">
        <v>482913.69</v>
      </c>
      <c r="G110" s="30">
        <v>63331.83</v>
      </c>
      <c r="H110" s="30">
        <v>70177.279999999999</v>
      </c>
      <c r="I110" s="30">
        <v>83092.05</v>
      </c>
      <c r="J110" s="30">
        <v>101817.68</v>
      </c>
      <c r="K110" s="30">
        <v>11693.95</v>
      </c>
      <c r="L110" s="30">
        <v>380593.81</v>
      </c>
      <c r="M110" s="30">
        <v>278799.34000000003</v>
      </c>
      <c r="N110" s="30">
        <v>20092.3</v>
      </c>
    </row>
    <row r="111" spans="1:14" ht="15.6" x14ac:dyDescent="0.3">
      <c r="A111" s="18">
        <v>45235</v>
      </c>
      <c r="B111" s="30">
        <v>2482329.35</v>
      </c>
      <c r="C111" s="30">
        <v>629760.84</v>
      </c>
      <c r="D111" s="30">
        <v>188571.75</v>
      </c>
      <c r="E111" s="30">
        <v>77934.34</v>
      </c>
      <c r="F111" s="30">
        <v>482052.63</v>
      </c>
      <c r="G111" s="30">
        <v>67257.66</v>
      </c>
      <c r="H111" s="30">
        <v>103028.24</v>
      </c>
      <c r="I111" s="30">
        <v>106007.65</v>
      </c>
      <c r="J111" s="30">
        <v>126411.61</v>
      </c>
      <c r="K111" s="30">
        <v>23739.73</v>
      </c>
      <c r="L111" s="30">
        <v>364121.32</v>
      </c>
      <c r="M111" s="30">
        <v>268844.84000000003</v>
      </c>
      <c r="N111" s="30">
        <v>44598.74</v>
      </c>
    </row>
    <row r="112" spans="1:14" ht="15.6" x14ac:dyDescent="0.3">
      <c r="A112" s="18">
        <v>45240</v>
      </c>
      <c r="B112" s="30">
        <v>2084463.35</v>
      </c>
      <c r="C112" s="30">
        <v>493864.46</v>
      </c>
      <c r="D112" s="30">
        <v>145299.18</v>
      </c>
      <c r="E112" s="30">
        <v>71223.600000000006</v>
      </c>
      <c r="F112" s="30">
        <v>436290.39</v>
      </c>
      <c r="G112" s="30">
        <v>62371.77</v>
      </c>
      <c r="H112" s="30">
        <v>74423.990000000005</v>
      </c>
      <c r="I112" s="30">
        <v>95559.66</v>
      </c>
      <c r="J112" s="30">
        <v>83248.75</v>
      </c>
      <c r="K112" s="30">
        <v>15261.15</v>
      </c>
      <c r="L112" s="30">
        <v>338548.7</v>
      </c>
      <c r="M112" s="30">
        <v>242287.21</v>
      </c>
      <c r="N112" s="30">
        <v>26084.49</v>
      </c>
    </row>
    <row r="113" spans="1:14" ht="15.6" x14ac:dyDescent="0.3">
      <c r="A113" s="18">
        <v>45241</v>
      </c>
      <c r="B113" s="30">
        <v>2372733.56</v>
      </c>
      <c r="C113" s="30">
        <v>564187.53</v>
      </c>
      <c r="D113" s="30">
        <v>174438.43</v>
      </c>
      <c r="E113" s="30">
        <v>74710.48</v>
      </c>
      <c r="F113" s="30">
        <v>472487.56</v>
      </c>
      <c r="G113" s="30">
        <v>73047.009999999995</v>
      </c>
      <c r="H113" s="30">
        <v>84985.35</v>
      </c>
      <c r="I113" s="30">
        <v>90221.46</v>
      </c>
      <c r="J113" s="30">
        <v>116171.37</v>
      </c>
      <c r="K113" s="30">
        <v>12812.81</v>
      </c>
      <c r="L113" s="30">
        <v>370319.65</v>
      </c>
      <c r="M113" s="30">
        <v>303278.17</v>
      </c>
      <c r="N113" s="30">
        <v>36073.74</v>
      </c>
    </row>
    <row r="114" spans="1:14" ht="15.6" x14ac:dyDescent="0.3">
      <c r="A114" s="18">
        <v>45242</v>
      </c>
      <c r="B114" s="30">
        <v>2578500.15</v>
      </c>
      <c r="C114" s="30">
        <v>611748.09</v>
      </c>
      <c r="D114" s="30">
        <v>191418.26</v>
      </c>
      <c r="E114" s="30">
        <v>81905.72</v>
      </c>
      <c r="F114" s="30">
        <v>506150.49</v>
      </c>
      <c r="G114" s="30">
        <v>82503.97</v>
      </c>
      <c r="H114" s="30">
        <v>115376.61</v>
      </c>
      <c r="I114" s="30">
        <v>110407.12</v>
      </c>
      <c r="J114" s="30">
        <v>150257.04</v>
      </c>
      <c r="K114" s="30">
        <v>18378.16</v>
      </c>
      <c r="L114" s="30">
        <v>393957.93</v>
      </c>
      <c r="M114" s="30">
        <v>292436.8</v>
      </c>
      <c r="N114" s="30">
        <v>23959.96</v>
      </c>
    </row>
    <row r="115" spans="1:14" ht="15.6" x14ac:dyDescent="0.3">
      <c r="A115" s="18">
        <v>45247</v>
      </c>
      <c r="B115" s="30">
        <v>1724970.53</v>
      </c>
      <c r="C115" s="30">
        <v>392994</v>
      </c>
      <c r="D115" s="30">
        <v>131368.12</v>
      </c>
      <c r="E115" s="30">
        <v>55760.98</v>
      </c>
      <c r="F115" s="30">
        <v>353180.87</v>
      </c>
      <c r="G115" s="30">
        <v>49923.519999999997</v>
      </c>
      <c r="H115" s="30">
        <v>60755.5</v>
      </c>
      <c r="I115" s="30">
        <v>81960.039999999994</v>
      </c>
      <c r="J115" s="30">
        <v>82518.78</v>
      </c>
      <c r="K115" s="30">
        <v>12768.23</v>
      </c>
      <c r="L115" s="30">
        <v>258495.56</v>
      </c>
      <c r="M115" s="30">
        <v>210310</v>
      </c>
      <c r="N115" s="30">
        <v>34934.93</v>
      </c>
    </row>
    <row r="116" spans="1:14" ht="15.6" x14ac:dyDescent="0.3">
      <c r="A116" s="18">
        <v>45248</v>
      </c>
      <c r="B116" s="30">
        <v>3033257.88</v>
      </c>
      <c r="C116" s="30">
        <v>639225.65</v>
      </c>
      <c r="D116" s="30">
        <v>215262.84</v>
      </c>
      <c r="E116" s="30">
        <v>107346.79</v>
      </c>
      <c r="F116" s="30">
        <v>629994.35</v>
      </c>
      <c r="G116" s="30">
        <v>86041.32</v>
      </c>
      <c r="H116" s="30">
        <v>107340.18</v>
      </c>
      <c r="I116" s="30">
        <v>121774.68</v>
      </c>
      <c r="J116" s="30">
        <v>137257.79999999999</v>
      </c>
      <c r="K116" s="30">
        <v>19307.990000000002</v>
      </c>
      <c r="L116" s="30">
        <v>500769.45</v>
      </c>
      <c r="M116" s="30">
        <v>408912.18</v>
      </c>
      <c r="N116" s="30">
        <v>60024.65</v>
      </c>
    </row>
    <row r="117" spans="1:14" ht="15.6" x14ac:dyDescent="0.3">
      <c r="A117" s="18">
        <v>45249</v>
      </c>
      <c r="B117" s="30">
        <v>3165615.92</v>
      </c>
      <c r="C117" s="30">
        <v>666985.36</v>
      </c>
      <c r="D117" s="30">
        <v>215347.77</v>
      </c>
      <c r="E117" s="30">
        <v>100052.4</v>
      </c>
      <c r="F117" s="30">
        <v>577271.02</v>
      </c>
      <c r="G117" s="30">
        <v>82238.3</v>
      </c>
      <c r="H117" s="30">
        <v>108875.02</v>
      </c>
      <c r="I117" s="30">
        <v>106085.88</v>
      </c>
      <c r="J117" s="30">
        <v>167038.20000000001</v>
      </c>
      <c r="K117" s="30">
        <v>20940.439999999999</v>
      </c>
      <c r="L117" s="30">
        <v>481283.67</v>
      </c>
      <c r="M117" s="30">
        <v>370252.72</v>
      </c>
      <c r="N117" s="30">
        <v>269245.14</v>
      </c>
    </row>
    <row r="118" spans="1:14" ht="15.6" x14ac:dyDescent="0.3">
      <c r="A118" s="18">
        <v>45253</v>
      </c>
      <c r="B118" s="30">
        <v>1872416.74</v>
      </c>
      <c r="C118" s="30">
        <v>460505.13</v>
      </c>
      <c r="D118" s="30">
        <v>149112.67000000001</v>
      </c>
      <c r="E118" s="30">
        <v>63680.34</v>
      </c>
      <c r="F118" s="30">
        <v>355530.41</v>
      </c>
      <c r="G118" s="30">
        <v>60637.4</v>
      </c>
      <c r="H118" s="30">
        <v>73423.37</v>
      </c>
      <c r="I118" s="30">
        <v>91732.72</v>
      </c>
      <c r="J118" s="30">
        <v>111346.03</v>
      </c>
      <c r="K118" s="30">
        <v>10730.84</v>
      </c>
      <c r="L118" s="30">
        <v>269582.92</v>
      </c>
      <c r="M118" s="30">
        <v>210255.84</v>
      </c>
      <c r="N118" s="30">
        <v>15879.07</v>
      </c>
    </row>
    <row r="119" spans="1:14" ht="15.6" x14ac:dyDescent="0.3">
      <c r="A119" s="18">
        <v>45254</v>
      </c>
      <c r="B119" s="30">
        <v>2229896.16</v>
      </c>
      <c r="C119" s="30">
        <v>526530.54</v>
      </c>
      <c r="D119" s="30">
        <v>178616.19</v>
      </c>
      <c r="E119" s="30">
        <v>90275.89</v>
      </c>
      <c r="F119" s="30">
        <v>439653.99</v>
      </c>
      <c r="G119" s="30">
        <v>66411.06</v>
      </c>
      <c r="H119" s="30">
        <v>96207.99</v>
      </c>
      <c r="I119" s="30">
        <v>77763.75</v>
      </c>
      <c r="J119" s="30">
        <v>96113.82</v>
      </c>
      <c r="K119" s="30">
        <v>15513.65</v>
      </c>
      <c r="L119" s="30">
        <v>341104.98</v>
      </c>
      <c r="M119" s="30">
        <v>268709.05</v>
      </c>
      <c r="N119" s="30">
        <v>32995.25</v>
      </c>
    </row>
    <row r="120" spans="1:14" ht="15.6" x14ac:dyDescent="0.3">
      <c r="A120" s="18">
        <v>45255</v>
      </c>
      <c r="B120" s="30">
        <v>2632798.35</v>
      </c>
      <c r="C120" s="30">
        <v>574959.85</v>
      </c>
      <c r="D120" s="30">
        <v>180950.22</v>
      </c>
      <c r="E120" s="30">
        <v>136644.6</v>
      </c>
      <c r="F120" s="30">
        <v>482322.4</v>
      </c>
      <c r="G120" s="30">
        <v>82547.289999999994</v>
      </c>
      <c r="H120" s="30">
        <v>112821.01</v>
      </c>
      <c r="I120" s="30">
        <v>114757.81</v>
      </c>
      <c r="J120" s="30">
        <v>149637.76000000001</v>
      </c>
      <c r="K120" s="30">
        <v>14387.26</v>
      </c>
      <c r="L120" s="30">
        <v>396288.81</v>
      </c>
      <c r="M120" s="30">
        <v>326722.33</v>
      </c>
      <c r="N120" s="30">
        <v>60759.01</v>
      </c>
    </row>
    <row r="121" spans="1:14" ht="15.6" x14ac:dyDescent="0.3">
      <c r="A121" s="18">
        <v>45256</v>
      </c>
      <c r="B121" s="30">
        <v>2009655.6</v>
      </c>
      <c r="C121" s="30">
        <v>449088.16</v>
      </c>
      <c r="D121" s="30">
        <v>158170.85</v>
      </c>
      <c r="E121" s="30">
        <v>77283.070000000007</v>
      </c>
      <c r="F121" s="30">
        <v>406326.94</v>
      </c>
      <c r="G121" s="30">
        <v>72772.41</v>
      </c>
      <c r="H121" s="30">
        <v>78490.03</v>
      </c>
      <c r="I121" s="30">
        <v>81245.69</v>
      </c>
      <c r="J121" s="30">
        <v>123565.12</v>
      </c>
      <c r="K121" s="30">
        <v>14807.41</v>
      </c>
      <c r="L121" s="30">
        <v>296556.7</v>
      </c>
      <c r="M121" s="30">
        <v>235459.82</v>
      </c>
      <c r="N121" s="30">
        <v>15889.4</v>
      </c>
    </row>
    <row r="122" spans="1:14" ht="15.6" x14ac:dyDescent="0.3">
      <c r="A122" s="18">
        <v>45261</v>
      </c>
      <c r="B122" s="30">
        <v>2440189.4</v>
      </c>
      <c r="C122" s="30">
        <v>535656.81999999995</v>
      </c>
      <c r="D122" s="30">
        <v>173854.37</v>
      </c>
      <c r="E122" s="30">
        <v>89387.21</v>
      </c>
      <c r="F122" s="30">
        <v>549315.99</v>
      </c>
      <c r="G122" s="30">
        <v>73578.95</v>
      </c>
      <c r="H122" s="30">
        <v>86515.37</v>
      </c>
      <c r="I122" s="30">
        <v>89189.39</v>
      </c>
      <c r="J122" s="30">
        <v>101348.89</v>
      </c>
      <c r="K122" s="30">
        <v>10785.33</v>
      </c>
      <c r="L122" s="30">
        <v>398439.62</v>
      </c>
      <c r="M122" s="30">
        <v>305954.75</v>
      </c>
      <c r="N122" s="30">
        <v>26162.71</v>
      </c>
    </row>
    <row r="123" spans="1:14" ht="15.6" x14ac:dyDescent="0.3">
      <c r="A123" s="18">
        <v>45262</v>
      </c>
      <c r="B123" s="30">
        <v>2739847.1</v>
      </c>
      <c r="C123" s="30">
        <v>643586.27</v>
      </c>
      <c r="D123" s="30">
        <v>202439.7</v>
      </c>
      <c r="E123" s="30">
        <v>101693.29</v>
      </c>
      <c r="F123" s="30">
        <v>573563.06999999995</v>
      </c>
      <c r="G123" s="30">
        <v>77570.09</v>
      </c>
      <c r="H123" s="30">
        <v>84920.25</v>
      </c>
      <c r="I123" s="30">
        <v>89331.39</v>
      </c>
      <c r="J123" s="30">
        <v>98834.97</v>
      </c>
      <c r="K123" s="30">
        <v>12441.13</v>
      </c>
      <c r="L123" s="30">
        <v>457251.11</v>
      </c>
      <c r="M123" s="30">
        <v>335279.55</v>
      </c>
      <c r="N123" s="30">
        <v>62936.28</v>
      </c>
    </row>
    <row r="124" spans="1:14" ht="15.6" x14ac:dyDescent="0.3">
      <c r="A124" s="18">
        <v>45263</v>
      </c>
      <c r="B124" s="30">
        <v>2824346.68</v>
      </c>
      <c r="C124" s="30">
        <v>628123.36</v>
      </c>
      <c r="D124" s="30">
        <v>201867.97</v>
      </c>
      <c r="E124" s="30">
        <v>95030.42</v>
      </c>
      <c r="F124" s="30">
        <v>574802.02</v>
      </c>
      <c r="G124" s="30">
        <v>81442.350000000006</v>
      </c>
      <c r="H124" s="30">
        <v>113635.86</v>
      </c>
      <c r="I124" s="30">
        <v>108103.71</v>
      </c>
      <c r="J124" s="30">
        <v>138104.67000000001</v>
      </c>
      <c r="K124" s="30">
        <v>14096.56</v>
      </c>
      <c r="L124" s="30">
        <v>459528.8</v>
      </c>
      <c r="M124" s="30">
        <v>349704.32</v>
      </c>
      <c r="N124" s="30">
        <v>59906.64</v>
      </c>
    </row>
    <row r="125" spans="1:14" ht="15.6" x14ac:dyDescent="0.3">
      <c r="A125" s="18">
        <v>45268</v>
      </c>
      <c r="B125" s="30">
        <v>2013871.57</v>
      </c>
      <c r="C125" s="30">
        <v>429336.78</v>
      </c>
      <c r="D125" s="30">
        <v>139471.13</v>
      </c>
      <c r="E125" s="30">
        <v>67835.360000000001</v>
      </c>
      <c r="F125" s="30">
        <v>411133.66</v>
      </c>
      <c r="G125" s="30">
        <v>62978.34</v>
      </c>
      <c r="H125" s="30">
        <v>93479.360000000001</v>
      </c>
      <c r="I125" s="30">
        <v>77604.89</v>
      </c>
      <c r="J125" s="30">
        <v>94196.42</v>
      </c>
      <c r="K125" s="30">
        <v>15375.36</v>
      </c>
      <c r="L125" s="30">
        <v>330319.95</v>
      </c>
      <c r="M125" s="30">
        <v>273230.68</v>
      </c>
      <c r="N125" s="30">
        <v>18909.64</v>
      </c>
    </row>
    <row r="126" spans="1:14" ht="15.6" x14ac:dyDescent="0.3">
      <c r="A126" s="18">
        <v>45269</v>
      </c>
      <c r="B126" s="30">
        <v>3328340.91</v>
      </c>
      <c r="C126" s="30">
        <v>710470.04</v>
      </c>
      <c r="D126" s="30">
        <v>241661.92</v>
      </c>
      <c r="E126" s="30">
        <v>135446.35999999999</v>
      </c>
      <c r="F126" s="30">
        <v>698632.42</v>
      </c>
      <c r="G126" s="30">
        <v>100481.56</v>
      </c>
      <c r="H126" s="30">
        <v>130362.79</v>
      </c>
      <c r="I126" s="30">
        <v>128878.31</v>
      </c>
      <c r="J126" s="30">
        <v>142777.85999999999</v>
      </c>
      <c r="K126" s="30">
        <v>19875.28</v>
      </c>
      <c r="L126" s="30">
        <v>535779.31999999995</v>
      </c>
      <c r="M126" s="30">
        <v>431593.69</v>
      </c>
      <c r="N126" s="30">
        <v>52381.36</v>
      </c>
    </row>
    <row r="127" spans="1:14" ht="15.6" x14ac:dyDescent="0.3">
      <c r="A127" s="18">
        <v>45270</v>
      </c>
      <c r="B127" s="30">
        <v>3786522.06</v>
      </c>
      <c r="C127" s="30">
        <v>719405.83</v>
      </c>
      <c r="D127" s="30">
        <v>240631.31</v>
      </c>
      <c r="E127" s="30">
        <v>131493.09</v>
      </c>
      <c r="F127" s="30">
        <v>722216.35</v>
      </c>
      <c r="G127" s="30">
        <v>123556.04</v>
      </c>
      <c r="H127" s="30">
        <v>191500.1</v>
      </c>
      <c r="I127" s="30">
        <v>214709.23</v>
      </c>
      <c r="J127" s="30">
        <v>187443.72</v>
      </c>
      <c r="K127" s="30">
        <v>127644.63</v>
      </c>
      <c r="L127" s="30">
        <v>551194.31999999995</v>
      </c>
      <c r="M127" s="30">
        <v>492726.32</v>
      </c>
      <c r="N127" s="30">
        <v>84001.12</v>
      </c>
    </row>
    <row r="128" spans="1:14" ht="15.6" x14ac:dyDescent="0.3">
      <c r="A128" t="s">
        <v>197</v>
      </c>
      <c r="B128" s="30">
        <v>296019623.60000002</v>
      </c>
      <c r="C128" s="30">
        <v>69316213.640000001</v>
      </c>
      <c r="D128" s="30">
        <v>21916800.399999999</v>
      </c>
      <c r="E128" s="30">
        <v>10155584</v>
      </c>
      <c r="F128" s="30">
        <v>57981062.030000001</v>
      </c>
      <c r="G128" s="30">
        <v>9075964.5999999996</v>
      </c>
      <c r="H128" s="30">
        <v>11766357.380000001</v>
      </c>
      <c r="I128" s="30">
        <v>13246000.15</v>
      </c>
      <c r="J128" s="30">
        <v>17075394.399999999</v>
      </c>
      <c r="K128" s="30">
        <v>4747087.7699999996</v>
      </c>
      <c r="L128" s="30">
        <v>44539296</v>
      </c>
      <c r="M128" s="30">
        <v>31912599.23</v>
      </c>
      <c r="N128" s="30">
        <v>4287264</v>
      </c>
    </row>
  </sheetData>
  <pageMargins left="0" right="0" top="0.5" bottom="0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92</v>
      </c>
      <c r="B1" s="32"/>
      <c r="C1" s="32"/>
    </row>
    <row r="2" spans="1:5" x14ac:dyDescent="0.3">
      <c r="A2" s="3" t="s">
        <v>93</v>
      </c>
      <c r="B2" s="12">
        <v>44916</v>
      </c>
      <c r="C2" s="3"/>
      <c r="D2" s="3" t="s">
        <v>94</v>
      </c>
      <c r="E2" s="12">
        <v>45279</v>
      </c>
    </row>
    <row r="3" spans="1:5" x14ac:dyDescent="0.3">
      <c r="A3" s="3" t="s">
        <v>96</v>
      </c>
      <c r="B3" s="3" t="s">
        <v>97</v>
      </c>
      <c r="D3" s="3" t="s">
        <v>107</v>
      </c>
      <c r="E3" s="3" t="s">
        <v>107</v>
      </c>
    </row>
    <row r="4" spans="1:5" x14ac:dyDescent="0.3">
      <c r="A4" s="3" t="s">
        <v>98</v>
      </c>
      <c r="B4" s="3" t="s">
        <v>209</v>
      </c>
      <c r="D4" s="3"/>
      <c r="E4" s="3"/>
    </row>
    <row r="5" spans="1:5" x14ac:dyDescent="0.3">
      <c r="A5" s="3" t="s">
        <v>99</v>
      </c>
      <c r="B5" s="29">
        <v>119</v>
      </c>
    </row>
    <row r="6" spans="1:5" x14ac:dyDescent="0.3">
      <c r="A6" s="3" t="s">
        <v>307</v>
      </c>
      <c r="B6" s="29">
        <v>1038</v>
      </c>
    </row>
    <row r="7" spans="1:5" x14ac:dyDescent="0.3">
      <c r="A7" s="3" t="s">
        <v>100</v>
      </c>
      <c r="B7" s="29">
        <v>302</v>
      </c>
    </row>
    <row r="8" spans="1:5" x14ac:dyDescent="0.3">
      <c r="A8" s="3" t="s">
        <v>101</v>
      </c>
      <c r="B8" s="29">
        <v>10</v>
      </c>
    </row>
    <row r="9" spans="1:5" x14ac:dyDescent="0.3">
      <c r="A9" s="3" t="s">
        <v>102</v>
      </c>
      <c r="B9" s="29">
        <v>138</v>
      </c>
    </row>
    <row r="10" spans="1:5" x14ac:dyDescent="0.3">
      <c r="A10" s="3" t="s">
        <v>308</v>
      </c>
      <c r="B10" s="29">
        <f>+'Consolidated Pools Report'!B128</f>
        <v>296019623.60000002</v>
      </c>
    </row>
    <row r="11" spans="1:5" x14ac:dyDescent="0.3">
      <c r="A11" s="3" t="s">
        <v>309</v>
      </c>
      <c r="B11" s="29">
        <v>22304500</v>
      </c>
    </row>
    <row r="12" spans="1:5" x14ac:dyDescent="0.3">
      <c r="A12" s="3" t="s">
        <v>310</v>
      </c>
      <c r="B12" s="29">
        <v>6917</v>
      </c>
    </row>
    <row r="13" spans="1:5" x14ac:dyDescent="0.3">
      <c r="A13" s="3" t="s">
        <v>103</v>
      </c>
      <c r="B13" s="5">
        <v>6.66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92</v>
      </c>
      <c r="B1" s="32"/>
      <c r="C1" s="32"/>
    </row>
    <row r="2" spans="1:5" x14ac:dyDescent="0.3">
      <c r="A2" s="3" t="s">
        <v>93</v>
      </c>
      <c r="B2" s="12">
        <v>44916</v>
      </c>
      <c r="C2" s="3"/>
      <c r="D2" s="3" t="s">
        <v>94</v>
      </c>
      <c r="E2" s="12">
        <v>45279</v>
      </c>
    </row>
    <row r="3" spans="1:5" x14ac:dyDescent="0.3">
      <c r="A3" s="3" t="s">
        <v>96</v>
      </c>
      <c r="B3" s="3" t="s">
        <v>104</v>
      </c>
      <c r="D3" s="3" t="s">
        <v>107</v>
      </c>
      <c r="E3" s="3" t="s">
        <v>107</v>
      </c>
    </row>
    <row r="4" spans="1:5" x14ac:dyDescent="0.3">
      <c r="A4" s="3" t="s">
        <v>98</v>
      </c>
      <c r="B4" s="3" t="s">
        <v>209</v>
      </c>
      <c r="D4" s="3"/>
      <c r="E4" s="3"/>
    </row>
    <row r="5" spans="1:5" x14ac:dyDescent="0.3">
      <c r="A5" s="35" t="s">
        <v>99</v>
      </c>
      <c r="B5" s="29">
        <v>119</v>
      </c>
    </row>
    <row r="6" spans="1:5" x14ac:dyDescent="0.3">
      <c r="A6" s="35" t="s">
        <v>307</v>
      </c>
      <c r="B6" s="29">
        <v>1038</v>
      </c>
    </row>
    <row r="7" spans="1:5" x14ac:dyDescent="0.3">
      <c r="A7" s="35" t="s">
        <v>100</v>
      </c>
      <c r="B7" s="29">
        <v>302</v>
      </c>
    </row>
    <row r="8" spans="1:5" x14ac:dyDescent="0.3">
      <c r="A8" s="35" t="s">
        <v>101</v>
      </c>
      <c r="B8" s="29">
        <v>10</v>
      </c>
    </row>
    <row r="9" spans="1:5" x14ac:dyDescent="0.3">
      <c r="A9" s="35" t="s">
        <v>102</v>
      </c>
      <c r="B9" s="29">
        <v>138</v>
      </c>
    </row>
    <row r="10" spans="1:5" x14ac:dyDescent="0.3">
      <c r="A10" s="35" t="s">
        <v>308</v>
      </c>
      <c r="B10" s="29">
        <f>+'Consolidated Pools Report'!B128</f>
        <v>296019623.60000002</v>
      </c>
      <c r="D10" s="13"/>
    </row>
    <row r="11" spans="1:5" x14ac:dyDescent="0.3">
      <c r="A11" s="35" t="s">
        <v>309</v>
      </c>
      <c r="B11" s="29">
        <v>22304500</v>
      </c>
    </row>
    <row r="12" spans="1:5" x14ac:dyDescent="0.3">
      <c r="A12" s="35" t="s">
        <v>310</v>
      </c>
      <c r="B12" s="29">
        <v>6917</v>
      </c>
    </row>
    <row r="13" spans="1:5" x14ac:dyDescent="0.3">
      <c r="A13" s="35" t="s">
        <v>103</v>
      </c>
      <c r="B13" s="36">
        <v>6.66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'Consolidated Pools Report'!Print_Area</vt:lpstr>
      <vt:lpstr>'Consolidated Pools Report'!Print_Titles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2024-02-16T12:42:38Z</cp:lastPrinted>
  <dcterms:created xsi:type="dcterms:W3CDTF">2013-05-10T17:00:07Z</dcterms:created>
  <dcterms:modified xsi:type="dcterms:W3CDTF">2024-03-19T13:33:45Z</dcterms:modified>
</cp:coreProperties>
</file>